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1DEB7B8-E3B0-4279-A733-5022F7663BFD}" xr6:coauthVersionLast="47" xr6:coauthVersionMax="47" xr10:uidLastSave="{00000000-0000-0000-0000-000000000000}"/>
  <bookViews>
    <workbookView xWindow="-120" yWindow="-120" windowWidth="29040" windowHeight="15840" tabRatio="844" firstSheet="5" activeTab="16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  <sheet name="OCAK 2026" sheetId="20" r:id="rId14"/>
    <sheet name="ŞUBAT 2026" sheetId="21" r:id="rId15"/>
    <sheet name="MART 2026" sheetId="22" r:id="rId16"/>
    <sheet name="NİSAN 2026" sheetId="23" r:id="rId17"/>
    <sheet name="MAYIS 2026" sheetId="24" r:id="rId18"/>
    <sheet name="HAZİRAN 2026" sheetId="25" r:id="rId19"/>
  </sheets>
  <definedNames>
    <definedName name="_xlnm.Print_Area" localSheetId="1">'OCAK 2025'!$A$1:$AC$41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6" i="23" l="1"/>
  <c r="Q15" i="23"/>
  <c r="Q14" i="23"/>
  <c r="Q12" i="23"/>
  <c r="Q11" i="23"/>
  <c r="Q10" i="23"/>
  <c r="Q8" i="23"/>
  <c r="Q6" i="23"/>
  <c r="Q5" i="23"/>
  <c r="Q4" i="23"/>
  <c r="Q3" i="23"/>
  <c r="AC2" i="23"/>
  <c r="F36" i="25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4" i="25"/>
  <c r="AC2" i="25"/>
  <c r="N1" i="25"/>
  <c r="F36" i="24"/>
  <c r="D35" i="24"/>
  <c r="D37" i="24" s="1"/>
  <c r="C35" i="24"/>
  <c r="C37" i="24" s="1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4" i="24"/>
  <c r="AC2" i="24"/>
  <c r="N1" i="24"/>
  <c r="Q11" i="21"/>
  <c r="Q10" i="21"/>
  <c r="Q9" i="21"/>
  <c r="Q7" i="21"/>
  <c r="Q16" i="22"/>
  <c r="Q15" i="22"/>
  <c r="Q14" i="22"/>
  <c r="Q12" i="22"/>
  <c r="Q11" i="22"/>
  <c r="Q10" i="22"/>
  <c r="Q8" i="22"/>
  <c r="Q6" i="22"/>
  <c r="Q5" i="22"/>
  <c r="Q4" i="22"/>
  <c r="Q3" i="22"/>
  <c r="Q5" i="21"/>
  <c r="Q4" i="21"/>
  <c r="Q3" i="21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N1" i="23"/>
  <c r="D37" i="22"/>
  <c r="C37" i="22"/>
  <c r="F36" i="22"/>
  <c r="D35" i="22"/>
  <c r="C35" i="22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N1" i="22"/>
  <c r="D37" i="21"/>
  <c r="C37" i="21"/>
  <c r="F36" i="21"/>
  <c r="D35" i="21"/>
  <c r="C35" i="2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N1" i="21"/>
  <c r="Q12" i="20"/>
  <c r="Q18" i="20"/>
  <c r="Q16" i="20"/>
  <c r="Q15" i="20"/>
  <c r="Q14" i="20"/>
  <c r="Q11" i="20"/>
  <c r="Q10" i="20"/>
  <c r="Q8" i="20"/>
  <c r="Q7" i="20"/>
  <c r="Q5" i="20"/>
  <c r="Q4" i="20"/>
  <c r="Q3" i="20"/>
  <c r="J4" i="15"/>
  <c r="J5" i="15" s="1"/>
  <c r="Q17" i="19"/>
  <c r="Q15" i="19"/>
  <c r="Q14" i="19"/>
  <c r="Q13" i="19"/>
  <c r="Q11" i="19"/>
  <c r="Q10" i="19"/>
  <c r="Q8" i="19"/>
  <c r="Q7" i="19"/>
  <c r="Q5" i="19"/>
  <c r="Q4" i="19"/>
  <c r="Q3" i="19"/>
  <c r="D37" i="20"/>
  <c r="F36" i="20"/>
  <c r="D35" i="20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N1" i="20"/>
  <c r="Q15" i="18"/>
  <c r="Q14" i="18"/>
  <c r="Q11" i="18"/>
  <c r="Q17" i="18"/>
  <c r="Q13" i="18"/>
  <c r="Q10" i="18"/>
  <c r="Q8" i="18"/>
  <c r="Q7" i="18"/>
  <c r="Q5" i="18"/>
  <c r="Q4" i="18"/>
  <c r="Q3" i="18"/>
  <c r="Q5" i="17"/>
  <c r="Q4" i="17"/>
  <c r="Q3" i="17"/>
  <c r="Q10" i="17"/>
  <c r="Q8" i="17"/>
  <c r="Q7" i="17"/>
  <c r="N1" i="19"/>
  <c r="N1" i="18"/>
  <c r="N1" i="17"/>
  <c r="N1" i="16"/>
  <c r="N1" i="15"/>
  <c r="N1" i="14"/>
  <c r="Q16" i="15"/>
  <c r="Q13" i="15"/>
  <c r="Q12" i="15"/>
  <c r="Q10" i="15"/>
  <c r="Q8" i="15"/>
  <c r="Q7" i="15"/>
  <c r="Q16" i="14"/>
  <c r="Q13" i="14"/>
  <c r="Q12" i="14"/>
  <c r="Q10" i="14"/>
  <c r="Q8" i="14"/>
  <c r="Q7" i="14"/>
  <c r="Q13" i="13"/>
  <c r="Q15" i="13"/>
  <c r="Q12" i="13"/>
  <c r="F37" i="25" l="1"/>
  <c r="J4" i="25" s="1"/>
  <c r="J5" i="25" s="1"/>
  <c r="F37" i="24"/>
  <c r="J36" i="24" s="1"/>
  <c r="F37" i="23"/>
  <c r="J4" i="23" s="1"/>
  <c r="J36" i="25"/>
  <c r="J4" i="24"/>
  <c r="J5" i="24" s="1"/>
  <c r="F37" i="22"/>
  <c r="J4" i="22" s="1"/>
  <c r="F37" i="21"/>
  <c r="J36" i="21" s="1"/>
  <c r="F37" i="20"/>
  <c r="J4" i="20" s="1"/>
  <c r="N1" i="13"/>
  <c r="J36" i="23" l="1"/>
  <c r="L36" i="25"/>
  <c r="L36" i="24"/>
  <c r="J36" i="22"/>
  <c r="J5" i="22"/>
  <c r="J5" i="23"/>
  <c r="J4" i="21"/>
  <c r="J5" i="21" s="1"/>
  <c r="J36" i="20"/>
  <c r="J5" i="20"/>
  <c r="N1" i="12"/>
  <c r="Q10" i="13"/>
  <c r="Q8" i="13"/>
  <c r="Q7" i="13"/>
  <c r="Q10" i="12"/>
  <c r="Q8" i="12"/>
  <c r="Q7" i="12"/>
  <c r="N1" i="11"/>
  <c r="L36" i="22" l="1"/>
  <c r="L36" i="23"/>
  <c r="L36" i="21"/>
  <c r="L36" i="20"/>
  <c r="Q15" i="11"/>
  <c r="Q13" i="11"/>
  <c r="Q12" i="11"/>
  <c r="J5" i="10"/>
  <c r="J5" i="9"/>
  <c r="J5" i="8"/>
  <c r="R7" i="8"/>
  <c r="AC2" i="9"/>
  <c r="R5" i="9"/>
  <c r="R5" i="8"/>
  <c r="R8" i="7"/>
  <c r="AC2" i="19"/>
  <c r="AC2" i="18"/>
  <c r="AC2" i="17"/>
  <c r="AC2" i="16"/>
  <c r="AC2" i="15"/>
  <c r="AC2" i="14"/>
  <c r="AC2" i="13"/>
  <c r="AC2" i="12"/>
  <c r="AC2" i="11"/>
  <c r="AC2" i="10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D37" i="8"/>
  <c r="F36" i="8"/>
  <c r="D35" i="8"/>
  <c r="C35" i="8"/>
  <c r="C37" i="8" s="1"/>
  <c r="N34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F37" i="19"/>
  <c r="J4" i="19" s="1"/>
  <c r="F37" i="18"/>
  <c r="F37" i="17"/>
  <c r="J4" i="17" s="1"/>
  <c r="F37" i="16"/>
  <c r="F37" i="15"/>
  <c r="F37" i="14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36" i="19" l="1"/>
  <c r="J5" i="19"/>
  <c r="J4" i="18"/>
  <c r="J5" i="18" s="1"/>
  <c r="J36" i="18"/>
  <c r="J36" i="17"/>
  <c r="J5" i="17"/>
  <c r="J4" i="16"/>
  <c r="J5" i="16" s="1"/>
  <c r="J36" i="16"/>
  <c r="J36" i="14"/>
  <c r="J4" i="13"/>
  <c r="J36" i="12"/>
  <c r="J4" i="12"/>
  <c r="J5" i="12" s="1"/>
  <c r="J36" i="11"/>
  <c r="J4" i="11"/>
  <c r="J5" i="11" s="1"/>
  <c r="J36" i="10"/>
  <c r="J4" i="10"/>
  <c r="J36" i="8"/>
  <c r="J4" i="9"/>
  <c r="J36" i="15"/>
  <c r="J4" i="14"/>
  <c r="J5" i="14" s="1"/>
  <c r="F37" i="7"/>
  <c r="J36" i="7" s="1"/>
  <c r="L36" i="19" l="1"/>
  <c r="L36" i="17"/>
  <c r="L36" i="16"/>
  <c r="L36" i="15"/>
  <c r="L36" i="14"/>
  <c r="J5" i="13"/>
  <c r="L36" i="13" s="1"/>
  <c r="L36" i="12"/>
  <c r="L36" i="11"/>
  <c r="L36" i="10"/>
  <c r="N36" i="10" s="1"/>
  <c r="L36" i="9"/>
  <c r="N36" i="9" s="1"/>
  <c r="L36" i="8"/>
  <c r="N36" i="8" s="1"/>
  <c r="J5" i="7"/>
  <c r="J4" i="7"/>
  <c r="L36" i="7" s="1"/>
  <c r="N36" i="7" s="1"/>
  <c r="J35" i="7" l="1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l="1"/>
  <c r="J35" i="23" s="1"/>
  <c r="J39" i="23" s="1"/>
  <c r="J7" i="24" s="1"/>
  <c r="J35" i="24" s="1"/>
  <c r="J39" i="24" s="1"/>
  <c r="J7" i="25" s="1"/>
  <c r="J35" i="25" s="1"/>
  <c r="J39" i="2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9" authorId="0" shapeId="0" xr:uid="{1D6D13F5-6502-4AE1-B230-BF2D3358C333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5.01.2025 1196 lt İğneli 9 tl den alındı</t>
        </r>
      </text>
    </comment>
    <comment ref="J10" authorId="0" shapeId="0" xr:uid="{1095376F-FB72-4C1D-87D3-989CDCAFB8A8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SU KESİNTİSİ 545 lt x 16 tl</t>
        </r>
      </text>
    </comment>
    <comment ref="J11" authorId="0" shapeId="0" xr:uid="{C694FEAD-ACDC-41F2-ACAC-C1F55ECA685E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YAĞ CEZASI 36522 lt x 0,60 tl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J10" authorId="0" shapeId="0" xr:uid="{AF29A972-1E74-4AC5-A279-477D186274A9}">
      <text>
        <r>
          <rPr>
            <b/>
            <sz val="9"/>
            <color indexed="81"/>
            <rFont val="Tahoma"/>
            <family val="2"/>
            <charset val="162"/>
          </rPr>
          <t>Su 315 lt x 15,80 tl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  <comment ref="J11" authorId="0" shapeId="0" xr:uid="{C3DB28DD-2F6B-4A41-BD6C-8D0354589F42}">
      <text>
        <r>
          <rPr>
            <b/>
            <sz val="9"/>
            <color indexed="81"/>
            <rFont val="Tahoma"/>
            <family val="2"/>
            <charset val="162"/>
          </rPr>
          <t>Yağ Oranı 2,7  1,60  tl den kesildi</t>
        </r>
        <r>
          <rPr>
            <sz val="9"/>
            <color indexed="81"/>
            <rFont val="Tahoma"/>
            <family val="2"/>
            <charset val="16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<sst xmlns="http://schemas.openxmlformats.org/spreadsheetml/2006/main" count="1790" uniqueCount="208">
  <si>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</si>
  <si>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</si>
  <si>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</si>
  <si>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</si>
  <si>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</si>
  <si>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</si>
  <si>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</si>
  <si>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</si>
  <si>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</si>
  <si>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</si>
  <si>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</si>
  <si>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</si>
  <si>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</si>
  <si>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</si>
  <si>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</si>
  <si>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</si>
  <si>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</si>
  <si>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</si>
  <si>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</si>
  <si>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</si>
  <si>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</si>
  <si>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</si>
  <si>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</si>
  <si>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</si>
  <si>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</si>
  <si>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</si>
  <si>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</si>
  <si>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</si>
  <si>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</si>
  <si>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</si>
  <si>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</si>
  <si>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</si>
  <si>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</si>
  <si>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MUAMMER ÇİFTÇİ</t>
  </si>
  <si>
    <t>AKPRO BUZAĞI -2</t>
  </si>
  <si>
    <t>AKPRO SÜT ÖZEL -2</t>
  </si>
  <si>
    <t>80</t>
  </si>
  <si>
    <t>YM2</t>
  </si>
  <si>
    <t>KY189</t>
  </si>
  <si>
    <t>ABALIOĞLU GÜÇLÜ BUZAĞI BÜYÜTME PLT</t>
  </si>
  <si>
    <t>AD</t>
  </si>
  <si>
    <t>KY203</t>
  </si>
  <si>
    <t>ABALIOĞLU GÖZDE SÜT PLT</t>
  </si>
  <si>
    <t>78</t>
  </si>
  <si>
    <t>Satış</t>
  </si>
  <si>
    <t>MISIR</t>
  </si>
  <si>
    <t>YM4</t>
  </si>
  <si>
    <t>KALİTE CEZ.</t>
  </si>
  <si>
    <t>ST2-152</t>
  </si>
  <si>
    <t>H EYYÜP AĞA</t>
  </si>
  <si>
    <t>Z. EYYÜP AĞA</t>
  </si>
  <si>
    <t>75</t>
  </si>
  <si>
    <t>KASIM SÜTÜNE YAZILDI</t>
  </si>
  <si>
    <t>90</t>
  </si>
  <si>
    <t>ONURLAR KARIŞIMLI MISIR YEMİ ÇUVALLI</t>
  </si>
  <si>
    <t>ARALIK SÜTÜNE YAZILDI</t>
  </si>
  <si>
    <t xml:space="preserve">ŞUBAT SÜTÜNE </t>
  </si>
  <si>
    <t>EA1</t>
  </si>
  <si>
    <t>69</t>
  </si>
  <si>
    <t>90 Gün Vade - Ocak Teslim</t>
  </si>
  <si>
    <t>Süt Vade - Ocak Teslim</t>
  </si>
  <si>
    <t>10</t>
  </si>
  <si>
    <t>OCAK SÜTÜ</t>
  </si>
  <si>
    <t>60 Ad</t>
  </si>
  <si>
    <t>51</t>
  </si>
  <si>
    <t>GÜNEY SÜT BUZAĞI BÜYÜTME PREMİUM</t>
  </si>
  <si>
    <t>Mart Sütünde Kesilecek</t>
  </si>
  <si>
    <t>Kalite Cezası</t>
  </si>
  <si>
    <t>Su Fiyat Farkı</t>
  </si>
  <si>
    <t>Yağ Cezası</t>
  </si>
  <si>
    <t>V. EYYÜP AĞA</t>
  </si>
  <si>
    <t>37</t>
  </si>
  <si>
    <t>GOLD MISIR FLAKE</t>
  </si>
  <si>
    <t>Mart Sütünde kesilecek</t>
  </si>
  <si>
    <t>Mısır 125 Ad</t>
  </si>
  <si>
    <t>53</t>
  </si>
  <si>
    <t>GÜNEY SÜT YEMİ 19 PREMİUM</t>
  </si>
  <si>
    <t>Nisan Sütünde kesilecek</t>
  </si>
  <si>
    <t>muammer çitfçi Ünlü Süt Müşteri</t>
  </si>
  <si>
    <t>+90 530 561 74 92</t>
  </si>
  <si>
    <t>Mısır 60 Ad</t>
  </si>
  <si>
    <t>Buzağı Büy. 1.000 Kg</t>
  </si>
  <si>
    <t>Buzağı Büy. 10.000 Kg</t>
  </si>
  <si>
    <t>Mısır 120 Ad</t>
  </si>
  <si>
    <t>Su 388 lt x 15,80 tl</t>
  </si>
  <si>
    <t>Süzek 1 Ad</t>
  </si>
  <si>
    <t>MART SÜTÜNE YAZILDI</t>
  </si>
  <si>
    <t>33</t>
  </si>
  <si>
    <t>Nisan sütünde kesilecek</t>
  </si>
  <si>
    <t>Düzeltme Kaydı</t>
  </si>
  <si>
    <t>Güney 19 Premium 180 Ad</t>
  </si>
  <si>
    <t>Güney 19 Premium 100 Ad</t>
  </si>
  <si>
    <t>Güney Buz. Büyt. 1.000 Kg</t>
  </si>
  <si>
    <t>NİSAN SÜTÜNE YAZILDI</t>
  </si>
  <si>
    <t>BEŞYEM DEFNE TOKLU DANELİ YEMİ PELET</t>
  </si>
  <si>
    <t>Mayıs Sütünden Kesilecek</t>
  </si>
  <si>
    <t>Haziran Sütnden Kesilecek</t>
  </si>
  <si>
    <t>Yağ   ( 3,3 )23.556,50 Lt x 0,25 tl</t>
  </si>
  <si>
    <t>Su 221 lt x 15,80 tl</t>
  </si>
  <si>
    <t>1. Taksit</t>
  </si>
  <si>
    <t>2.Taksit</t>
  </si>
  <si>
    <t>3. Taksit</t>
  </si>
  <si>
    <t>4.Taksit</t>
  </si>
  <si>
    <t>5.Taksit</t>
  </si>
  <si>
    <t>Açıklama</t>
  </si>
  <si>
    <t>Tutar</t>
  </si>
  <si>
    <t>Verilen Avans</t>
  </si>
  <si>
    <t xml:space="preserve">HAZİRAN SÜTÜNE </t>
  </si>
  <si>
    <t xml:space="preserve">TEMMUZ SÜTÜNE </t>
  </si>
  <si>
    <t>AĞUSTOS SÜTÜNE</t>
  </si>
  <si>
    <t xml:space="preserve">EYLÜL SÜTÜNE </t>
  </si>
  <si>
    <t>15/08/2025 Vadeli Çek-103308</t>
  </si>
  <si>
    <t>19/09/2025 Vadeli  Çek-103309</t>
  </si>
  <si>
    <t>30/07/2025 Vadeli  Çek-7090884</t>
  </si>
  <si>
    <t xml:space="preserve">verilen çekler 5 taksit halinde tahsil </t>
  </si>
  <si>
    <t>edilecektir.</t>
  </si>
  <si>
    <t>MAYIS SÜTÜNE YAZILDI</t>
  </si>
  <si>
    <t>Z.EYYÜP AĞA</t>
  </si>
  <si>
    <t>V.EYYÜP AĞA</t>
  </si>
  <si>
    <t>Güney 19 Prem. 100 Ad.</t>
  </si>
  <si>
    <t>Beşyem Defne 50 Ad.</t>
  </si>
  <si>
    <t>Ağustos Sütünden Kesilecek</t>
  </si>
  <si>
    <t>EKİM SÜTÜNE</t>
  </si>
  <si>
    <t>HAZİRAN SÜTÜNE</t>
  </si>
  <si>
    <t>HAZİRAN SÜTÜNE YAZILDI</t>
  </si>
  <si>
    <t>Su 232 lt</t>
  </si>
  <si>
    <t>Yağ(3,2 2,9 2,6)</t>
  </si>
  <si>
    <t>Güney Süt 19 100 Ad.</t>
  </si>
  <si>
    <t>GÜNEY SIĞIR SÜT YEMİ 19 PROTEİN PREMİUM</t>
  </si>
  <si>
    <t>Temmuz Sütünden Kesilecek</t>
  </si>
  <si>
    <t>01-07 Arası Yağ (3,0)  0,40 TL</t>
  </si>
  <si>
    <t>YEM HESABINDAN DÜŞÜLDÜ</t>
  </si>
  <si>
    <t>HAZİRAN KALAN SÜT BEDELİ YEMDEN DÜŞÜLDÜ</t>
  </si>
  <si>
    <t>KASIM SÜTÜNE</t>
  </si>
  <si>
    <t>1.Taksit</t>
  </si>
  <si>
    <t>ARALIK SÜTÜNE</t>
  </si>
  <si>
    <t>Haziran ayından kalan yem kısmii ödemesi Temmuz Sütüne yazıldı.</t>
  </si>
  <si>
    <t>Haziran kalan yem</t>
  </si>
  <si>
    <t>Su 183 lt</t>
  </si>
  <si>
    <t>2. TAKSİT</t>
  </si>
  <si>
    <t>TEMMUZ SÜTÜNE YAZILDI</t>
  </si>
  <si>
    <t>KAMER YEM K.K ÇEKİMİ</t>
  </si>
  <si>
    <t>22-31 Arası Yağ (3,4) 0,25 TL</t>
  </si>
  <si>
    <t>3. TAKSİT</t>
  </si>
  <si>
    <t>AĞUSTOS SÜTÜNE YAZILDI</t>
  </si>
  <si>
    <t>Güney Süt 19 Pre.340 Ad.</t>
  </si>
  <si>
    <t>Su 581 lt</t>
  </si>
  <si>
    <t>11/08 1009 LT DEĞ. YÜK. 13 TL</t>
  </si>
  <si>
    <t>YAĞ(3,3-3,1-3)</t>
  </si>
  <si>
    <t>4. TAKSİT</t>
  </si>
  <si>
    <t>Z.K.EYYÜP AĞA</t>
  </si>
  <si>
    <t>Su 384 lt</t>
  </si>
  <si>
    <t xml:space="preserve">EYLÜL SÜTÜNE YAZILDI </t>
  </si>
  <si>
    <t>EKİM SÜTÜNE YAZILDI</t>
  </si>
  <si>
    <t>GOLD ARPA FLAKE</t>
  </si>
  <si>
    <t>Aralık Sütünden Kesilecek</t>
  </si>
  <si>
    <t>1-2-3 HAFTA YAĞ (3,1-3,4-3,3)</t>
  </si>
  <si>
    <t>GÜNEY SÜT YEMİ 19 EKSTRA</t>
  </si>
  <si>
    <t>Ocak Sütünden Kesilecek</t>
  </si>
  <si>
    <t>KAMER S.SÜT YEMİ (KAMER" "A) 19 PRT.</t>
  </si>
  <si>
    <t>ENFESYEM ARPA FLAKE YEMİ</t>
  </si>
  <si>
    <t>ENFESYEM MISIR FLAKE YEMİ</t>
  </si>
  <si>
    <t>Kasım Sütünden Kesilecek</t>
  </si>
  <si>
    <t>V.ÇEK-105599</t>
  </si>
  <si>
    <t>V.ÇEK-105600</t>
  </si>
  <si>
    <t>YEMCİ BEY SÜT 19 PRENSES YEMİ PELET</t>
  </si>
  <si>
    <t>Şubat Sütünden Kesilecek</t>
  </si>
  <si>
    <t>05/10 1002 LT ANTİB. 14 TL</t>
  </si>
  <si>
    <t>06/10 912 LT ANTİB. 14 TL</t>
  </si>
  <si>
    <t>Su 145 lt</t>
  </si>
  <si>
    <t>2. HAFTA YAĞ 3,1</t>
  </si>
  <si>
    <t>4. HAFTA YAĞ 2,85</t>
  </si>
  <si>
    <t>Arpa Flake 50 Ad.</t>
  </si>
  <si>
    <t>Mısır Flake 50 Ad.</t>
  </si>
  <si>
    <t>Kamer Soya 30 Ad.</t>
  </si>
  <si>
    <t>Mart Sütünden Kesilecek</t>
  </si>
  <si>
    <t>SMART DORA SOYA KÜSPESİ</t>
  </si>
  <si>
    <t>Arpa Flake 150 Ad.</t>
  </si>
  <si>
    <t>Mısır Flake 100 Ad.</t>
  </si>
  <si>
    <t>Su 513 lt</t>
  </si>
  <si>
    <t>YAĞ (2,90)</t>
  </si>
  <si>
    <t>YAĞ 3,1 (4.HAFTA)</t>
  </si>
  <si>
    <t>Su 219 lt</t>
  </si>
  <si>
    <t>VAKIF EYYÜPAĞA</t>
  </si>
  <si>
    <t>MISIR FLAKE ÇUVALLI</t>
  </si>
  <si>
    <t>V.EYYÜPAĞA</t>
  </si>
  <si>
    <t>Güney 19 Ekstra 150 Ad.</t>
  </si>
  <si>
    <t>Soya 30 Ad.</t>
  </si>
  <si>
    <t>Mısır Flake 15 Ad.</t>
  </si>
  <si>
    <t>OCAK SÜTÜNE YAZILDI</t>
  </si>
  <si>
    <t>BEŞYEM LOTUS ÖZEL BESİ YEMİ PELET</t>
  </si>
  <si>
    <t>BEŞYEM ORKİDE BUZAĞI BÜYÜTME YEMİ PELET</t>
  </si>
  <si>
    <t>BEŞYEM ŞEBNEM SÜT YEMİ</t>
  </si>
  <si>
    <t>YMA</t>
  </si>
  <si>
    <t>Nisan Sütünden Kesilecek</t>
  </si>
  <si>
    <t>Z.EYYÜPAĞA</t>
  </si>
  <si>
    <t>Prenses 440 Ad.</t>
  </si>
  <si>
    <t>Mısır Flake 150 Ad.</t>
  </si>
  <si>
    <t>ŞUBAT SÜTÜNE YAZILDI</t>
  </si>
  <si>
    <t>GÖKCANLAR K.K.ÇEKİMİ</t>
  </si>
  <si>
    <t>KART KOMİSYON BEDELİ</t>
  </si>
  <si>
    <t>YEM FİYAT FARKI</t>
  </si>
  <si>
    <t>Z.ÇEK-254834</t>
  </si>
  <si>
    <t>Z.ÇEK-254835</t>
  </si>
  <si>
    <t>SU 349 LT</t>
  </si>
  <si>
    <t>Prenses 540 Ad.</t>
  </si>
  <si>
    <t>YUNUSLU KOOP GÖNDERİLEN</t>
  </si>
  <si>
    <t>EYYPAĞAYA İADE GELEN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</si>
</sst>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6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9"/>
      <color indexed="81"/>
      <name val="Tahoma"/>
      <family val="2"/>
      <charset val="162"/>
    </font>
    <font>
      <b/>
      <sz val="9"/>
      <color indexed="81"/>
      <name val="Tahoma"/>
      <family val="2"/>
      <charset val="162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5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42">
    <xf numFmtId="0" fontId="0" fillId="0" borderId="0"/>
    <xf numFmtId="0" fontId="38" fillId="0" borderId="0" applyNumberFormat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0" borderId="23" applyNumberFormat="0" applyFill="0" applyAlignment="0" applyProtection="0"/>
    <xf numFmtId="0" fontId="45" fillId="0" borderId="24" applyNumberFormat="0" applyFill="0" applyAlignment="0" applyProtection="0"/>
    <xf numFmtId="0" fontId="45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9" fillId="6" borderId="25" applyNumberFormat="0" applyAlignment="0" applyProtection="0"/>
    <xf numFmtId="0" fontId="50" fillId="7" borderId="26" applyNumberFormat="0" applyAlignment="0" applyProtection="0"/>
    <xf numFmtId="0" fontId="51" fillId="7" borderId="25" applyNumberFormat="0" applyAlignment="0" applyProtection="0"/>
    <xf numFmtId="0" fontId="52" fillId="0" borderId="27" applyNumberFormat="0" applyFill="0" applyAlignment="0" applyProtection="0"/>
    <xf numFmtId="0" fontId="53" fillId="8" borderId="28" applyNumberFormat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9" fillId="0" borderId="30" applyNumberFormat="0" applyFill="0" applyAlignment="0" applyProtection="0"/>
    <xf numFmtId="0" fontId="56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56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56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56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56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56" fillId="30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29" applyNumberFormat="0" applyFont="0" applyAlignment="0" applyProtection="0"/>
    <xf numFmtId="0" fontId="41" fillId="0" borderId="0"/>
    <xf numFmtId="0" fontId="37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29" applyNumberFormat="0" applyFont="0" applyAlignment="0" applyProtection="0"/>
    <xf numFmtId="0" fontId="37" fillId="0" borderId="0" applyNumberFormat="0" applyFont="0" applyFill="0" applyBorder="0" applyAlignment="0" applyProtection="0"/>
    <xf numFmtId="0" fontId="37" fillId="9" borderId="29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29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29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29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0" borderId="0" applyNumberFormat="0" applyFont="0" applyFill="0" applyBorder="0" applyAlignment="0" applyProtection="0"/>
    <xf numFmtId="0" fontId="37" fillId="9" borderId="29" applyNumberFormat="0" applyFont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7" borderId="0" applyNumberFormat="0" applyBorder="0" applyAlignment="0" applyProtection="0"/>
    <xf numFmtId="0" fontId="37" fillId="28" borderId="0" applyNumberFormat="0" applyBorder="0" applyAlignment="0" applyProtection="0"/>
    <xf numFmtId="0" fontId="37" fillId="29" borderId="0" applyNumberFormat="0" applyBorder="0" applyAlignment="0" applyProtection="0"/>
    <xf numFmtId="0" fontId="37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6" fillId="0" borderId="0" applyNumberFormat="0" applyFont="0" applyFill="0" applyBorder="0" applyAlignment="0" applyProtection="0"/>
    <xf numFmtId="0" fontId="36" fillId="9" borderId="29" applyNumberFormat="0" applyFont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5" fillId="0" borderId="0" applyNumberFormat="0" applyFont="0" applyFill="0" applyBorder="0" applyAlignment="0" applyProtection="0"/>
    <xf numFmtId="0" fontId="35" fillId="9" borderId="29" applyNumberFormat="0" applyFont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3" borderId="0" applyNumberFormat="0" applyBorder="0" applyAlignment="0" applyProtection="0"/>
    <xf numFmtId="0" fontId="35" fillId="15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31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4" fillId="0" borderId="0" applyNumberFormat="0" applyFont="0" applyFill="0" applyBorder="0" applyAlignment="0" applyProtection="0"/>
    <xf numFmtId="0" fontId="34" fillId="9" borderId="29" applyNumberFormat="0" applyFont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1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3" fillId="0" borderId="0" applyNumberFormat="0" applyFont="0" applyFill="0" applyBorder="0" applyAlignment="0" applyProtection="0"/>
    <xf numFmtId="0" fontId="32" fillId="0" borderId="0" applyNumberFormat="0" applyFont="0" applyFill="0" applyBorder="0" applyAlignment="0" applyProtection="0"/>
    <xf numFmtId="0" fontId="31" fillId="0" borderId="0" applyNumberFormat="0" applyFont="0" applyFill="0" applyBorder="0" applyAlignment="0" applyProtection="0"/>
    <xf numFmtId="0" fontId="31" fillId="9" borderId="29" applyNumberFormat="0" applyFont="0" applyAlignment="0" applyProtection="0"/>
    <xf numFmtId="0" fontId="31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5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9" borderId="0" applyNumberFormat="0" applyBorder="0" applyAlignment="0" applyProtection="0"/>
    <xf numFmtId="0" fontId="31" fillId="20" borderId="0" applyNumberFormat="0" applyBorder="0" applyAlignment="0" applyProtection="0"/>
    <xf numFmtId="0" fontId="31" fillId="21" borderId="0" applyNumberFormat="0" applyBorder="0" applyAlignment="0" applyProtection="0"/>
    <xf numFmtId="0" fontId="31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1" borderId="0" applyNumberFormat="0" applyBorder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0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43" fontId="28" fillId="0" borderId="0" applyFont="0" applyFill="0" applyBorder="0" applyAlignment="0" applyProtection="0"/>
    <xf numFmtId="0" fontId="28" fillId="9" borderId="29" applyNumberFormat="0" applyFont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28" fillId="33" borderId="0" applyNumberFormat="0" applyBorder="0" applyAlignment="0" applyProtection="0"/>
    <xf numFmtId="0" fontId="26" fillId="0" borderId="0" applyNumberFormat="0" applyFont="0" applyFill="0" applyBorder="0" applyAlignment="0" applyProtection="0"/>
    <xf numFmtId="0" fontId="25" fillId="0" borderId="0" applyNumberFormat="0" applyFont="0" applyFill="0" applyBorder="0" applyAlignment="0" applyProtection="0"/>
    <xf numFmtId="43" fontId="25" fillId="0" borderId="0" applyFont="0" applyFill="0" applyBorder="0" applyAlignment="0" applyProtection="0"/>
    <xf numFmtId="0" fontId="25" fillId="9" borderId="29" applyNumberFormat="0" applyFont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2" borderId="0" applyNumberFormat="0" applyBorder="0" applyAlignment="0" applyProtection="0"/>
    <xf numFmtId="0" fontId="25" fillId="33" borderId="0" applyNumberFormat="0" applyBorder="0" applyAlignment="0" applyProtection="0"/>
    <xf numFmtId="0" fontId="24" fillId="0" borderId="0" applyNumberFormat="0" applyFont="0" applyFill="0" applyBorder="0" applyAlignment="0" applyProtection="0"/>
    <xf numFmtId="0" fontId="24" fillId="9" borderId="29" applyNumberFormat="0" applyFont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33" borderId="0" applyNumberFormat="0" applyBorder="0" applyAlignment="0" applyProtection="0"/>
    <xf numFmtId="0" fontId="23" fillId="0" borderId="0" applyNumberFormat="0" applyFont="0" applyFill="0" applyBorder="0" applyAlignment="0" applyProtection="0"/>
    <xf numFmtId="0" fontId="22" fillId="0" borderId="0" applyNumberFormat="0" applyFont="0" applyFill="0" applyBorder="0" applyAlignment="0" applyProtection="0"/>
    <xf numFmtId="43" fontId="41" fillId="0" borderId="0" applyFont="0" applyFill="0" applyBorder="0" applyAlignment="0" applyProtection="0"/>
    <xf numFmtId="0" fontId="21" fillId="0" borderId="0" applyNumberFormat="0" applyFont="0" applyFill="0" applyBorder="0" applyAlignment="0" applyProtection="0"/>
    <xf numFmtId="0" fontId="20" fillId="0" borderId="0" applyNumberFormat="0" applyFont="0" applyFill="0" applyBorder="0" applyAlignment="0" applyProtection="0"/>
    <xf numFmtId="0" fontId="20" fillId="9" borderId="29" applyNumberFormat="0" applyFont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19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9" borderId="29" applyNumberFormat="0" applyFont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" fillId="9" borderId="29" applyNumberFormat="0" applyFont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1" fillId="9" borderId="29" applyNumberFormat="0" applyFont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424">
    <xf numFmtId="0" fontId="0" fillId="0" borderId="0" xfId="0"/>
    <xf numFmtId="0" fontId="39" fillId="0" borderId="4" xfId="0" applyFont="1" applyBorder="1" applyAlignment="1">
      <alignment horizontal="center"/>
    </xf>
    <xf numFmtId="3" fontId="39" fillId="0" borderId="5" xfId="0" applyNumberFormat="1" applyFont="1" applyBorder="1" applyAlignment="1">
      <alignment horizontal="center"/>
    </xf>
    <xf numFmtId="0" fontId="39" fillId="0" borderId="5" xfId="0" applyFont="1" applyBorder="1" applyAlignment="1">
      <alignment horizontal="center"/>
    </xf>
    <xf numFmtId="164" fontId="39" fillId="0" borderId="5" xfId="0" applyNumberFormat="1" applyFont="1" applyBorder="1" applyAlignment="1">
      <alignment horizontal="center"/>
    </xf>
    <xf numFmtId="0" fontId="39" fillId="0" borderId="6" xfId="0" applyFont="1" applyBorder="1" applyAlignment="1">
      <alignment horizontal="center"/>
    </xf>
    <xf numFmtId="4" fontId="39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39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40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167" fontId="0" fillId="34" borderId="9" xfId="0" applyNumberFormat="1" applyFill="1" applyBorder="1" applyAlignment="1">
      <alignment horizontal="left"/>
    </xf>
    <xf numFmtId="49" fontId="0" fillId="34" borderId="9" xfId="0" applyNumberFormat="1" applyFill="1" applyBorder="1" applyAlignment="1">
      <alignment horizontal="left"/>
    </xf>
    <xf numFmtId="168" fontId="0" fillId="34" borderId="9" xfId="0" applyNumberFormat="1" applyFill="1" applyBorder="1" applyAlignment="1">
      <alignment horizontal="right"/>
    </xf>
    <xf numFmtId="164" fontId="0" fillId="34" borderId="9" xfId="0" applyNumberFormat="1" applyFill="1" applyBorder="1"/>
    <xf numFmtId="169" fontId="0" fillId="34" borderId="9" xfId="0" applyNumberFormat="1" applyFill="1" applyBorder="1" applyAlignment="1">
      <alignment horizontal="right"/>
    </xf>
    <xf numFmtId="4" fontId="0" fillId="34" borderId="9" xfId="0" applyNumberFormat="1" applyFill="1" applyBorder="1" applyAlignment="1">
      <alignment horizontal="right"/>
    </xf>
    <xf numFmtId="167" fontId="0" fillId="2" borderId="9" xfId="109" applyNumberFormat="1" applyFont="1" applyFill="1" applyBorder="1" applyAlignment="1">
      <alignment horizontal="left"/>
    </xf>
    <xf numFmtId="49" fontId="0" fillId="2" borderId="9" xfId="109" applyNumberFormat="1" applyFont="1" applyFill="1" applyBorder="1" applyAlignment="1">
      <alignment horizontal="left"/>
    </xf>
    <xf numFmtId="168" fontId="0" fillId="2" borderId="9" xfId="109" applyNumberFormat="1" applyFont="1" applyFill="1" applyBorder="1" applyAlignment="1">
      <alignment horizontal="right"/>
    </xf>
    <xf numFmtId="3" fontId="0" fillId="2" borderId="9" xfId="109" applyNumberFormat="1" applyFont="1" applyFill="1" applyBorder="1"/>
    <xf numFmtId="169" fontId="0" fillId="2" borderId="9" xfId="109" applyNumberFormat="1" applyFont="1" applyFill="1" applyBorder="1" applyAlignment="1">
      <alignment horizontal="right"/>
    </xf>
    <xf numFmtId="4" fontId="0" fillId="2" borderId="9" xfId="109" applyNumberFormat="1" applyFont="1" applyFill="1" applyBorder="1" applyAlignment="1">
      <alignment horizontal="right"/>
    </xf>
    <xf numFmtId="0" fontId="0" fillId="2" borderId="9" xfId="109" applyFont="1" applyFill="1" applyBorder="1"/>
    <xf numFmtId="167" fontId="0" fillId="2" borderId="9" xfId="129" applyNumberFormat="1" applyFont="1" applyFill="1" applyBorder="1" applyAlignment="1">
      <alignment horizontal="left"/>
    </xf>
    <xf numFmtId="49" fontId="0" fillId="2" borderId="9" xfId="129" applyNumberFormat="1" applyFont="1" applyFill="1" applyBorder="1" applyAlignment="1">
      <alignment horizontal="left"/>
    </xf>
    <xf numFmtId="14" fontId="0" fillId="2" borderId="0" xfId="0" applyNumberFormat="1" applyFill="1"/>
    <xf numFmtId="168" fontId="0" fillId="2" borderId="9" xfId="129" applyNumberFormat="1" applyFont="1" applyFill="1" applyBorder="1" applyAlignment="1">
      <alignment horizontal="right"/>
    </xf>
    <xf numFmtId="164" fontId="0" fillId="2" borderId="9" xfId="129" applyNumberFormat="1" applyFont="1" applyFill="1" applyBorder="1"/>
    <xf numFmtId="169" fontId="0" fillId="2" borderId="9" xfId="129" applyNumberFormat="1" applyFont="1" applyFill="1" applyBorder="1" applyAlignment="1">
      <alignment horizontal="right"/>
    </xf>
    <xf numFmtId="4" fontId="0" fillId="2" borderId="9" xfId="129" applyNumberFormat="1" applyFont="1" applyFill="1" applyBorder="1" applyAlignment="1">
      <alignment horizontal="right"/>
    </xf>
    <xf numFmtId="167" fontId="0" fillId="34" borderId="9" xfId="129" applyNumberFormat="1" applyFont="1" applyFill="1" applyBorder="1" applyAlignment="1">
      <alignment horizontal="left"/>
    </xf>
    <xf numFmtId="49" fontId="0" fillId="34" borderId="9" xfId="129" applyNumberFormat="1" applyFont="1" applyFill="1" applyBorder="1" applyAlignment="1">
      <alignment horizontal="left"/>
    </xf>
    <xf numFmtId="168" fontId="0" fillId="34" borderId="9" xfId="129" applyNumberFormat="1" applyFont="1" applyFill="1" applyBorder="1" applyAlignment="1">
      <alignment horizontal="right"/>
    </xf>
    <xf numFmtId="164" fontId="0" fillId="34" borderId="9" xfId="129" applyNumberFormat="1" applyFont="1" applyFill="1" applyBorder="1"/>
    <xf numFmtId="169" fontId="0" fillId="34" borderId="9" xfId="129" applyNumberFormat="1" applyFont="1" applyFill="1" applyBorder="1" applyAlignment="1">
      <alignment horizontal="right"/>
    </xf>
    <xf numFmtId="4" fontId="0" fillId="34" borderId="9" xfId="129" applyNumberFormat="1" applyFont="1" applyFill="1" applyBorder="1" applyAlignment="1">
      <alignment horizontal="right"/>
    </xf>
    <xf numFmtId="167" fontId="0" fillId="0" borderId="9" xfId="169" applyNumberFormat="1" applyFont="1" applyBorder="1" applyAlignment="1">
      <alignment horizontal="left"/>
    </xf>
    <xf numFmtId="49" fontId="0" fillId="0" borderId="9" xfId="169" applyNumberFormat="1" applyFont="1" applyBorder="1" applyAlignment="1">
      <alignment horizontal="left"/>
    </xf>
    <xf numFmtId="168" fontId="0" fillId="0" borderId="9" xfId="169" applyNumberFormat="1" applyFont="1" applyBorder="1" applyAlignment="1">
      <alignment horizontal="right"/>
    </xf>
    <xf numFmtId="3" fontId="0" fillId="0" borderId="9" xfId="169" applyNumberFormat="1" applyFont="1" applyBorder="1"/>
    <xf numFmtId="169" fontId="0" fillId="0" borderId="9" xfId="169" applyNumberFormat="1" applyFont="1" applyBorder="1" applyAlignment="1">
      <alignment horizontal="right"/>
    </xf>
    <xf numFmtId="4" fontId="0" fillId="0" borderId="9" xfId="169" applyNumberFormat="1" applyFont="1" applyBorder="1" applyAlignment="1">
      <alignment horizontal="right"/>
    </xf>
    <xf numFmtId="0" fontId="0" fillId="0" borderId="9" xfId="169" applyFont="1" applyBorder="1"/>
    <xf numFmtId="167" fontId="0" fillId="0" borderId="9" xfId="0" applyNumberFormat="1" applyBorder="1" applyAlignment="1">
      <alignment horizontal="left"/>
    </xf>
    <xf numFmtId="49" fontId="0" fillId="0" borderId="9" xfId="0" applyNumberFormat="1" applyBorder="1" applyAlignment="1">
      <alignment horizontal="left"/>
    </xf>
    <xf numFmtId="168" fontId="0" fillId="0" borderId="9" xfId="0" applyNumberFormat="1" applyBorder="1" applyAlignment="1">
      <alignment horizontal="right"/>
    </xf>
    <xf numFmtId="169" fontId="0" fillId="0" borderId="9" xfId="0" applyNumberFormat="1" applyBorder="1" applyAlignment="1">
      <alignment horizontal="right"/>
    </xf>
    <xf numFmtId="4" fontId="0" fillId="0" borderId="9" xfId="0" applyNumberFormat="1" applyBorder="1" applyAlignment="1">
      <alignment horizontal="right"/>
    </xf>
    <xf numFmtId="167" fontId="0" fillId="0" borderId="9" xfId="209" applyNumberFormat="1" applyFont="1" applyBorder="1" applyAlignment="1">
      <alignment horizontal="left"/>
    </xf>
    <xf numFmtId="49" fontId="0" fillId="0" borderId="9" xfId="209" applyNumberFormat="1" applyFont="1" applyBorder="1" applyAlignment="1">
      <alignment horizontal="left"/>
    </xf>
    <xf numFmtId="168" fontId="0" fillId="0" borderId="9" xfId="209" applyNumberFormat="1" applyFont="1" applyBorder="1" applyAlignment="1">
      <alignment horizontal="right"/>
    </xf>
    <xf numFmtId="3" fontId="0" fillId="0" borderId="9" xfId="209" applyNumberFormat="1" applyFont="1" applyBorder="1"/>
    <xf numFmtId="169" fontId="0" fillId="0" borderId="9" xfId="209" applyNumberFormat="1" applyFont="1" applyBorder="1" applyAlignment="1">
      <alignment horizontal="right"/>
    </xf>
    <xf numFmtId="4" fontId="0" fillId="0" borderId="9" xfId="209" applyNumberFormat="1" applyFont="1" applyBorder="1" applyAlignment="1">
      <alignment horizontal="right"/>
    </xf>
    <xf numFmtId="0" fontId="0" fillId="0" borderId="9" xfId="209" applyFont="1" applyBorder="1"/>
    <xf numFmtId="167" fontId="0" fillId="0" borderId="0" xfId="209" applyNumberFormat="1" applyFont="1" applyAlignment="1">
      <alignment horizontal="left"/>
    </xf>
    <xf numFmtId="49" fontId="0" fillId="0" borderId="0" xfId="209" applyNumberFormat="1" applyFont="1" applyAlignment="1">
      <alignment horizontal="left"/>
    </xf>
    <xf numFmtId="168" fontId="0" fillId="0" borderId="0" xfId="209" applyNumberFormat="1" applyFont="1" applyAlignment="1">
      <alignment horizontal="right"/>
    </xf>
    <xf numFmtId="3" fontId="0" fillId="0" borderId="0" xfId="209" applyNumberFormat="1" applyFont="1"/>
    <xf numFmtId="169" fontId="0" fillId="0" borderId="0" xfId="209" applyNumberFormat="1" applyFont="1" applyAlignment="1">
      <alignment horizontal="right"/>
    </xf>
    <xf numFmtId="4" fontId="0" fillId="0" borderId="0" xfId="209" applyNumberFormat="1" applyFont="1" applyAlignment="1">
      <alignment horizontal="right"/>
    </xf>
    <xf numFmtId="0" fontId="0" fillId="0" borderId="0" xfId="209" applyFont="1"/>
    <xf numFmtId="167" fontId="0" fillId="34" borderId="9" xfId="209" applyNumberFormat="1" applyFont="1" applyFill="1" applyBorder="1" applyAlignment="1">
      <alignment horizontal="left"/>
    </xf>
    <xf numFmtId="49" fontId="0" fillId="34" borderId="9" xfId="209" applyNumberFormat="1" applyFont="1" applyFill="1" applyBorder="1" applyAlignment="1">
      <alignment horizontal="left"/>
    </xf>
    <xf numFmtId="168" fontId="0" fillId="34" borderId="9" xfId="209" applyNumberFormat="1" applyFont="1" applyFill="1" applyBorder="1" applyAlignment="1">
      <alignment horizontal="right"/>
    </xf>
    <xf numFmtId="3" fontId="0" fillId="34" borderId="9" xfId="209" applyNumberFormat="1" applyFont="1" applyFill="1" applyBorder="1"/>
    <xf numFmtId="169" fontId="0" fillId="34" borderId="9" xfId="209" applyNumberFormat="1" applyFont="1" applyFill="1" applyBorder="1" applyAlignment="1">
      <alignment horizontal="right"/>
    </xf>
    <xf numFmtId="4" fontId="0" fillId="34" borderId="9" xfId="209" applyNumberFormat="1" applyFont="1" applyFill="1" applyBorder="1" applyAlignment="1">
      <alignment horizontal="right"/>
    </xf>
    <xf numFmtId="0" fontId="0" fillId="34" borderId="9" xfId="209" applyFont="1" applyFill="1" applyBorder="1"/>
    <xf numFmtId="167" fontId="0" fillId="2" borderId="9" xfId="169" applyNumberFormat="1" applyFont="1" applyFill="1" applyBorder="1" applyAlignment="1">
      <alignment horizontal="left"/>
    </xf>
    <xf numFmtId="49" fontId="0" fillId="2" borderId="9" xfId="169" applyNumberFormat="1" applyFont="1" applyFill="1" applyBorder="1" applyAlignment="1">
      <alignment horizontal="left"/>
    </xf>
    <xf numFmtId="168" fontId="0" fillId="2" borderId="9" xfId="169" applyNumberFormat="1" applyFont="1" applyFill="1" applyBorder="1" applyAlignment="1">
      <alignment horizontal="right"/>
    </xf>
    <xf numFmtId="3" fontId="0" fillId="2" borderId="9" xfId="169" applyNumberFormat="1" applyFont="1" applyFill="1" applyBorder="1"/>
    <xf numFmtId="169" fontId="0" fillId="2" borderId="9" xfId="169" applyNumberFormat="1" applyFont="1" applyFill="1" applyBorder="1" applyAlignment="1">
      <alignment horizontal="right"/>
    </xf>
    <xf numFmtId="4" fontId="0" fillId="2" borderId="9" xfId="169" applyNumberFormat="1" applyFont="1" applyFill="1" applyBorder="1" applyAlignment="1">
      <alignment horizontal="right"/>
    </xf>
    <xf numFmtId="0" fontId="0" fillId="2" borderId="9" xfId="169" applyFont="1" applyFill="1" applyBorder="1"/>
    <xf numFmtId="0" fontId="28" fillId="0" borderId="9" xfId="233" applyBorder="1"/>
    <xf numFmtId="4" fontId="28" fillId="0" borderId="9" xfId="233" applyNumberFormat="1" applyBorder="1" applyAlignment="1">
      <alignment horizontal="right"/>
    </xf>
    <xf numFmtId="169" fontId="28" fillId="0" borderId="9" xfId="233" applyNumberFormat="1" applyBorder="1" applyAlignment="1">
      <alignment horizontal="right"/>
    </xf>
    <xf numFmtId="3" fontId="28" fillId="0" borderId="9" xfId="233" applyNumberFormat="1" applyBorder="1"/>
    <xf numFmtId="168" fontId="28" fillId="0" borderId="9" xfId="233" applyNumberFormat="1" applyBorder="1" applyAlignment="1">
      <alignment horizontal="right"/>
    </xf>
    <xf numFmtId="49" fontId="28" fillId="0" borderId="9" xfId="233" applyNumberFormat="1" applyBorder="1" applyAlignment="1">
      <alignment horizontal="left"/>
    </xf>
    <xf numFmtId="167" fontId="28" fillId="0" borderId="9" xfId="233" applyNumberFormat="1" applyBorder="1" applyAlignment="1">
      <alignment horizontal="left"/>
    </xf>
    <xf numFmtId="167" fontId="28" fillId="2" borderId="9" xfId="233" applyNumberFormat="1" applyFill="1" applyBorder="1" applyAlignment="1">
      <alignment horizontal="left"/>
    </xf>
    <xf numFmtId="49" fontId="27" fillId="2" borderId="9" xfId="233" applyNumberFormat="1" applyFont="1" applyFill="1" applyBorder="1" applyAlignment="1">
      <alignment horizontal="left"/>
    </xf>
    <xf numFmtId="49" fontId="28" fillId="2" borderId="9" xfId="233" applyNumberFormat="1" applyFill="1" applyBorder="1" applyAlignment="1">
      <alignment horizontal="left"/>
    </xf>
    <xf numFmtId="168" fontId="28" fillId="2" borderId="9" xfId="233" applyNumberFormat="1" applyFill="1" applyBorder="1" applyAlignment="1">
      <alignment horizontal="right"/>
    </xf>
    <xf numFmtId="3" fontId="28" fillId="2" borderId="9" xfId="233" applyNumberFormat="1" applyFill="1" applyBorder="1"/>
    <xf numFmtId="169" fontId="28" fillId="2" borderId="9" xfId="233" applyNumberFormat="1" applyFill="1" applyBorder="1" applyAlignment="1">
      <alignment horizontal="right"/>
    </xf>
    <xf numFmtId="4" fontId="28" fillId="2" borderId="9" xfId="233" applyNumberFormat="1" applyFill="1" applyBorder="1" applyAlignment="1">
      <alignment horizontal="right"/>
    </xf>
    <xf numFmtId="0" fontId="28" fillId="2" borderId="9" xfId="233" applyFill="1" applyBorder="1"/>
    <xf numFmtId="0" fontId="25" fillId="0" borderId="9" xfId="255" applyBorder="1"/>
    <xf numFmtId="14" fontId="0" fillId="0" borderId="9" xfId="0" applyNumberFormat="1" applyBorder="1"/>
    <xf numFmtId="4" fontId="25" fillId="0" borderId="9" xfId="255" applyNumberFormat="1" applyBorder="1" applyAlignment="1">
      <alignment horizontal="right"/>
    </xf>
    <xf numFmtId="169" fontId="25" fillId="0" borderId="9" xfId="255" applyNumberFormat="1" applyBorder="1" applyAlignment="1">
      <alignment horizontal="right"/>
    </xf>
    <xf numFmtId="43" fontId="25" fillId="0" borderId="9" xfId="256" applyFont="1" applyBorder="1"/>
    <xf numFmtId="168" fontId="25" fillId="0" borderId="9" xfId="255" applyNumberFormat="1" applyBorder="1" applyAlignment="1">
      <alignment horizontal="right"/>
    </xf>
    <xf numFmtId="49" fontId="25" fillId="0" borderId="9" xfId="255" applyNumberFormat="1" applyBorder="1" applyAlignment="1">
      <alignment horizontal="left"/>
    </xf>
    <xf numFmtId="167" fontId="25" fillId="0" borderId="9" xfId="255" applyNumberFormat="1" applyBorder="1" applyAlignment="1">
      <alignment horizontal="left"/>
    </xf>
    <xf numFmtId="49" fontId="25" fillId="0" borderId="0" xfId="255" applyNumberFormat="1" applyAlignment="1">
      <alignment horizontal="left"/>
    </xf>
    <xf numFmtId="0" fontId="24" fillId="0" borderId="0" xfId="276"/>
    <xf numFmtId="167" fontId="24" fillId="0" borderId="0" xfId="276" applyNumberFormat="1" applyAlignment="1">
      <alignment horizontal="left"/>
    </xf>
    <xf numFmtId="49" fontId="24" fillId="0" borderId="0" xfId="276" applyNumberFormat="1" applyAlignment="1">
      <alignment horizontal="left"/>
    </xf>
    <xf numFmtId="168" fontId="24" fillId="0" borderId="0" xfId="276" applyNumberFormat="1" applyAlignment="1">
      <alignment horizontal="right"/>
    </xf>
    <xf numFmtId="169" fontId="24" fillId="0" borderId="0" xfId="276" applyNumberFormat="1" applyAlignment="1">
      <alignment horizontal="right"/>
    </xf>
    <xf numFmtId="4" fontId="24" fillId="0" borderId="0" xfId="276" applyNumberFormat="1" applyAlignment="1">
      <alignment horizontal="right"/>
    </xf>
    <xf numFmtId="164" fontId="24" fillId="0" borderId="0" xfId="276" applyNumberFormat="1"/>
    <xf numFmtId="4" fontId="21" fillId="0" borderId="9" xfId="299" applyNumberFormat="1" applyBorder="1"/>
    <xf numFmtId="4" fontId="20" fillId="0" borderId="9" xfId="300" applyNumberFormat="1" applyBorder="1" applyAlignment="1">
      <alignment horizontal="right"/>
    </xf>
    <xf numFmtId="169" fontId="20" fillId="0" borderId="9" xfId="300" applyNumberFormat="1" applyBorder="1" applyAlignment="1">
      <alignment horizontal="right"/>
    </xf>
    <xf numFmtId="3" fontId="20" fillId="0" borderId="9" xfId="300" applyNumberFormat="1" applyBorder="1"/>
    <xf numFmtId="168" fontId="20" fillId="0" borderId="9" xfId="300" applyNumberFormat="1" applyBorder="1" applyAlignment="1">
      <alignment horizontal="right"/>
    </xf>
    <xf numFmtId="49" fontId="20" fillId="0" borderId="9" xfId="300" applyNumberFormat="1" applyBorder="1" applyAlignment="1">
      <alignment horizontal="left"/>
    </xf>
    <xf numFmtId="167" fontId="20" fillId="0" borderId="9" xfId="300" applyNumberFormat="1" applyBorder="1" applyAlignment="1">
      <alignment horizontal="left"/>
    </xf>
    <xf numFmtId="49" fontId="20" fillId="0" borderId="0" xfId="300" applyNumberFormat="1" applyAlignment="1">
      <alignment horizontal="left"/>
    </xf>
    <xf numFmtId="0" fontId="18" fillId="0" borderId="9" xfId="321" applyBorder="1"/>
    <xf numFmtId="164" fontId="18" fillId="0" borderId="9" xfId="321" applyNumberFormat="1" applyBorder="1"/>
    <xf numFmtId="4" fontId="18" fillId="0" borderId="9" xfId="321" applyNumberFormat="1" applyBorder="1" applyAlignment="1">
      <alignment horizontal="right"/>
    </xf>
    <xf numFmtId="169" fontId="18" fillId="0" borderId="9" xfId="321" applyNumberFormat="1" applyBorder="1" applyAlignment="1">
      <alignment horizontal="right"/>
    </xf>
    <xf numFmtId="3" fontId="18" fillId="0" borderId="9" xfId="321" applyNumberFormat="1" applyBorder="1"/>
    <xf numFmtId="168" fontId="18" fillId="0" borderId="9" xfId="321" applyNumberFormat="1" applyBorder="1" applyAlignment="1">
      <alignment horizontal="right"/>
    </xf>
    <xf numFmtId="49" fontId="18" fillId="0" borderId="9" xfId="321" applyNumberFormat="1" applyBorder="1" applyAlignment="1">
      <alignment horizontal="left"/>
    </xf>
    <xf numFmtId="167" fontId="18" fillId="0" borderId="9" xfId="321" applyNumberFormat="1" applyBorder="1" applyAlignment="1">
      <alignment horizontal="left"/>
    </xf>
    <xf numFmtId="49" fontId="18" fillId="0" borderId="0" xfId="321" applyNumberFormat="1" applyAlignment="1">
      <alignment horizontal="left"/>
    </xf>
    <xf numFmtId="43" fontId="0" fillId="0" borderId="0" xfId="0" applyNumberFormat="1"/>
    <xf numFmtId="49" fontId="17" fillId="0" borderId="9" xfId="255" applyNumberFormat="1" applyFont="1" applyBorder="1" applyAlignment="1">
      <alignment horizontal="left"/>
    </xf>
    <xf numFmtId="49" fontId="0" fillId="0" borderId="0" xfId="0" applyNumberFormat="1" applyAlignment="1">
      <alignment horizontal="left"/>
    </xf>
    <xf numFmtId="167" fontId="25" fillId="2" borderId="9" xfId="255" applyNumberFormat="1" applyFill="1" applyBorder="1" applyAlignment="1">
      <alignment horizontal="left"/>
    </xf>
    <xf numFmtId="49" fontId="25" fillId="2" borderId="9" xfId="255" applyNumberFormat="1" applyFill="1" applyBorder="1" applyAlignment="1">
      <alignment horizontal="left"/>
    </xf>
    <xf numFmtId="168" fontId="25" fillId="2" borderId="9" xfId="255" applyNumberFormat="1" applyFill="1" applyBorder="1" applyAlignment="1">
      <alignment horizontal="right"/>
    </xf>
    <xf numFmtId="43" fontId="25" fillId="2" borderId="9" xfId="256" applyFont="1" applyFill="1" applyBorder="1"/>
    <xf numFmtId="169" fontId="25" fillId="2" borderId="9" xfId="255" applyNumberFormat="1" applyFill="1" applyBorder="1" applyAlignment="1">
      <alignment horizontal="right"/>
    </xf>
    <xf numFmtId="4" fontId="25" fillId="2" borderId="9" xfId="255" applyNumberFormat="1" applyFill="1" applyBorder="1" applyAlignment="1">
      <alignment horizontal="right"/>
    </xf>
    <xf numFmtId="0" fontId="25" fillId="2" borderId="9" xfId="255" applyFill="1" applyBorder="1"/>
    <xf numFmtId="167" fontId="20" fillId="2" borderId="9" xfId="300" applyNumberFormat="1" applyFill="1" applyBorder="1" applyAlignment="1">
      <alignment horizontal="left"/>
    </xf>
    <xf numFmtId="49" fontId="20" fillId="2" borderId="9" xfId="300" applyNumberFormat="1" applyFill="1" applyBorder="1" applyAlignment="1">
      <alignment horizontal="left"/>
    </xf>
    <xf numFmtId="168" fontId="20" fillId="2" borderId="9" xfId="300" applyNumberFormat="1" applyFill="1" applyBorder="1" applyAlignment="1">
      <alignment horizontal="right"/>
    </xf>
    <xf numFmtId="3" fontId="20" fillId="2" borderId="9" xfId="300" applyNumberFormat="1" applyFill="1" applyBorder="1"/>
    <xf numFmtId="169" fontId="20" fillId="2" borderId="9" xfId="300" applyNumberFormat="1" applyFill="1" applyBorder="1" applyAlignment="1">
      <alignment horizontal="right"/>
    </xf>
    <xf numFmtId="4" fontId="20" fillId="2" borderId="9" xfId="300" applyNumberFormat="1" applyFill="1" applyBorder="1" applyAlignment="1">
      <alignment horizontal="right"/>
    </xf>
    <xf numFmtId="0" fontId="0" fillId="34" borderId="9" xfId="0" applyFill="1" applyBorder="1"/>
    <xf numFmtId="43" fontId="0" fillId="34" borderId="9" xfId="298" applyFont="1" applyFill="1" applyBorder="1"/>
    <xf numFmtId="49" fontId="0" fillId="35" borderId="9" xfId="0" applyNumberFormat="1" applyFill="1" applyBorder="1" applyAlignment="1">
      <alignment horizontal="left"/>
    </xf>
    <xf numFmtId="167" fontId="18" fillId="2" borderId="9" xfId="321" applyNumberFormat="1" applyFill="1" applyBorder="1" applyAlignment="1">
      <alignment horizontal="left"/>
    </xf>
    <xf numFmtId="49" fontId="18" fillId="2" borderId="9" xfId="321" applyNumberFormat="1" applyFill="1" applyBorder="1" applyAlignment="1">
      <alignment horizontal="left"/>
    </xf>
    <xf numFmtId="168" fontId="18" fillId="2" borderId="9" xfId="321" applyNumberFormat="1" applyFill="1" applyBorder="1" applyAlignment="1">
      <alignment horizontal="right"/>
    </xf>
    <xf numFmtId="3" fontId="18" fillId="2" borderId="9" xfId="321" applyNumberFormat="1" applyFill="1" applyBorder="1"/>
    <xf numFmtId="169" fontId="18" fillId="2" borderId="9" xfId="321" applyNumberFormat="1" applyFill="1" applyBorder="1" applyAlignment="1">
      <alignment horizontal="right"/>
    </xf>
    <xf numFmtId="4" fontId="18" fillId="2" borderId="9" xfId="321" applyNumberFormat="1" applyFill="1" applyBorder="1" applyAlignment="1">
      <alignment horizontal="right"/>
    </xf>
    <xf numFmtId="0" fontId="18" fillId="2" borderId="9" xfId="321" applyFill="1" applyBorder="1"/>
    <xf numFmtId="164" fontId="18" fillId="2" borderId="9" xfId="321" applyNumberFormat="1" applyFill="1" applyBorder="1"/>
    <xf numFmtId="167" fontId="0" fillId="0" borderId="0" xfId="0" applyNumberFormat="1" applyAlignment="1">
      <alignment horizontal="left"/>
    </xf>
    <xf numFmtId="168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49" fontId="18" fillId="36" borderId="9" xfId="321" applyNumberFormat="1" applyFill="1" applyBorder="1" applyAlignment="1">
      <alignment horizontal="left"/>
    </xf>
    <xf numFmtId="49" fontId="0" fillId="36" borderId="9" xfId="0" applyNumberFormat="1" applyFill="1" applyBorder="1" applyAlignment="1">
      <alignment horizontal="left"/>
    </xf>
    <xf numFmtId="49" fontId="18" fillId="36" borderId="0" xfId="321" applyNumberFormat="1" applyFill="1" applyBorder="1" applyAlignment="1">
      <alignment horizontal="left"/>
    </xf>
    <xf numFmtId="167" fontId="28" fillId="0" borderId="9" xfId="233" applyNumberFormat="1" applyBorder="1" applyAlignment="1">
      <alignment horizontal="right"/>
    </xf>
    <xf numFmtId="167" fontId="25" fillId="0" borderId="9" xfId="255" applyNumberFormat="1" applyBorder="1" applyAlignment="1">
      <alignment horizontal="right"/>
    </xf>
    <xf numFmtId="167" fontId="20" fillId="0" borderId="9" xfId="300" applyNumberFormat="1" applyBorder="1" applyAlignment="1">
      <alignment horizontal="right"/>
    </xf>
    <xf numFmtId="14" fontId="0" fillId="0" borderId="8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0" fontId="39" fillId="0" borderId="9" xfId="0" applyFont="1" applyBorder="1" applyAlignment="1">
      <alignment horizontal="center"/>
    </xf>
    <xf numFmtId="43" fontId="0" fillId="0" borderId="9" xfId="298" applyFont="1" applyBorder="1"/>
    <xf numFmtId="43" fontId="39" fillId="0" borderId="9" xfId="298" applyFont="1" applyBorder="1"/>
    <xf numFmtId="14" fontId="0" fillId="35" borderId="0" xfId="0" applyNumberFormat="1" applyFill="1"/>
    <xf numFmtId="0" fontId="0" fillId="35" borderId="0" xfId="0" applyFill="1"/>
    <xf numFmtId="43" fontId="0" fillId="35" borderId="0" xfId="298" applyFont="1" applyFill="1"/>
    <xf numFmtId="14" fontId="0" fillId="2" borderId="9" xfId="0" applyNumberFormat="1" applyFill="1" applyBorder="1"/>
    <xf numFmtId="3" fontId="0" fillId="34" borderId="9" xfId="0" applyNumberFormat="1" applyFill="1" applyBorder="1"/>
    <xf numFmtId="49" fontId="15" fillId="0" borderId="9" xfId="361" applyNumberFormat="1" applyBorder="1" applyAlignment="1">
      <alignment horizontal="left"/>
    </xf>
    <xf numFmtId="168" fontId="15" fillId="0" borderId="9" xfId="361" applyNumberFormat="1" applyBorder="1" applyAlignment="1">
      <alignment horizontal="right"/>
    </xf>
    <xf numFmtId="167" fontId="15" fillId="0" borderId="0" xfId="361" applyNumberFormat="1" applyAlignment="1">
      <alignment horizontal="left"/>
    </xf>
    <xf numFmtId="168" fontId="15" fillId="0" borderId="0" xfId="361" applyNumberFormat="1" applyAlignment="1">
      <alignment horizontal="right"/>
    </xf>
    <xf numFmtId="49" fontId="15" fillId="0" borderId="0" xfId="361" applyNumberFormat="1" applyAlignment="1">
      <alignment horizontal="left"/>
    </xf>
    <xf numFmtId="169" fontId="15" fillId="0" borderId="0" xfId="361" applyNumberFormat="1" applyAlignment="1">
      <alignment horizontal="right"/>
    </xf>
    <xf numFmtId="4" fontId="15" fillId="0" borderId="0" xfId="361" applyNumberFormat="1" applyAlignment="1">
      <alignment horizontal="right"/>
    </xf>
    <xf numFmtId="3" fontId="15" fillId="0" borderId="0" xfId="361" applyNumberFormat="1"/>
    <xf numFmtId="4" fontId="13" fillId="0" borderId="9" xfId="382" applyNumberFormat="1" applyBorder="1" applyAlignment="1">
      <alignment horizontal="right"/>
    </xf>
    <xf numFmtId="0" fontId="13" fillId="0" borderId="9" xfId="382" applyBorder="1"/>
    <xf numFmtId="169" fontId="13" fillId="0" borderId="9" xfId="382" applyNumberFormat="1" applyBorder="1" applyAlignment="1">
      <alignment horizontal="right"/>
    </xf>
    <xf numFmtId="3" fontId="13" fillId="0" borderId="9" xfId="382" applyNumberFormat="1" applyBorder="1"/>
    <xf numFmtId="49" fontId="13" fillId="0" borderId="9" xfId="382" applyNumberFormat="1" applyBorder="1" applyAlignment="1">
      <alignment horizontal="left"/>
    </xf>
    <xf numFmtId="167" fontId="13" fillId="0" borderId="9" xfId="382" applyNumberFormat="1" applyBorder="1" applyAlignment="1">
      <alignment horizontal="left"/>
    </xf>
    <xf numFmtId="0" fontId="13" fillId="0" borderId="0" xfId="382"/>
    <xf numFmtId="167" fontId="13" fillId="0" borderId="0" xfId="382" applyNumberFormat="1" applyAlignment="1">
      <alignment horizontal="left"/>
    </xf>
    <xf numFmtId="168" fontId="13" fillId="0" borderId="0" xfId="382" applyNumberFormat="1" applyAlignment="1">
      <alignment horizontal="right"/>
    </xf>
    <xf numFmtId="49" fontId="13" fillId="0" borderId="0" xfId="382" applyNumberFormat="1" applyAlignment="1">
      <alignment horizontal="left"/>
    </xf>
    <xf numFmtId="169" fontId="13" fillId="0" borderId="0" xfId="382" applyNumberFormat="1" applyAlignment="1">
      <alignment horizontal="right"/>
    </xf>
    <xf numFmtId="4" fontId="13" fillId="0" borderId="0" xfId="382" applyNumberFormat="1" applyAlignment="1">
      <alignment horizontal="right"/>
    </xf>
    <xf numFmtId="3" fontId="13" fillId="0" borderId="0" xfId="382" applyNumberFormat="1"/>
    <xf numFmtId="167" fontId="13" fillId="35" borderId="9" xfId="382" applyNumberFormat="1" applyFill="1" applyBorder="1" applyAlignment="1">
      <alignment horizontal="left"/>
    </xf>
    <xf numFmtId="0" fontId="0" fillId="35" borderId="9" xfId="0" applyFill="1" applyBorder="1"/>
    <xf numFmtId="14" fontId="0" fillId="35" borderId="9" xfId="0" applyNumberFormat="1" applyFill="1" applyBorder="1"/>
    <xf numFmtId="168" fontId="13" fillId="35" borderId="9" xfId="382" applyNumberFormat="1" applyFill="1" applyBorder="1" applyAlignment="1">
      <alignment horizontal="right"/>
    </xf>
    <xf numFmtId="49" fontId="13" fillId="35" borderId="9" xfId="382" applyNumberFormat="1" applyFill="1" applyBorder="1" applyAlignment="1">
      <alignment horizontal="left"/>
    </xf>
    <xf numFmtId="3" fontId="13" fillId="35" borderId="9" xfId="382" applyNumberFormat="1" applyFill="1" applyBorder="1"/>
    <xf numFmtId="169" fontId="13" fillId="35" borderId="9" xfId="382" applyNumberFormat="1" applyFill="1" applyBorder="1" applyAlignment="1">
      <alignment horizontal="right"/>
    </xf>
    <xf numFmtId="4" fontId="13" fillId="35" borderId="9" xfId="382" applyNumberFormat="1" applyFill="1" applyBorder="1" applyAlignment="1">
      <alignment horizontal="right"/>
    </xf>
    <xf numFmtId="0" fontId="13" fillId="35" borderId="9" xfId="382" applyFill="1" applyBorder="1"/>
    <xf numFmtId="167" fontId="15" fillId="35" borderId="9" xfId="361" applyNumberFormat="1" applyFill="1" applyBorder="1" applyAlignment="1">
      <alignment horizontal="left"/>
    </xf>
    <xf numFmtId="168" fontId="15" fillId="35" borderId="9" xfId="361" applyNumberFormat="1" applyFill="1" applyBorder="1" applyAlignment="1">
      <alignment horizontal="right"/>
    </xf>
    <xf numFmtId="49" fontId="15" fillId="35" borderId="9" xfId="361" applyNumberFormat="1" applyFill="1" applyBorder="1" applyAlignment="1">
      <alignment horizontal="left"/>
    </xf>
    <xf numFmtId="3" fontId="15" fillId="35" borderId="9" xfId="361" applyNumberFormat="1" applyFill="1" applyBorder="1"/>
    <xf numFmtId="169" fontId="15" fillId="35" borderId="9" xfId="361" applyNumberFormat="1" applyFill="1" applyBorder="1" applyAlignment="1">
      <alignment horizontal="right"/>
    </xf>
    <xf numFmtId="4" fontId="15" fillId="35" borderId="9" xfId="361" applyNumberFormat="1" applyFill="1" applyBorder="1" applyAlignment="1">
      <alignment horizontal="right"/>
    </xf>
    <xf numFmtId="0" fontId="0" fillId="37" borderId="9" xfId="0" applyFill="1" applyBorder="1"/>
    <xf numFmtId="4" fontId="0" fillId="37" borderId="9" xfId="0" applyNumberFormat="1" applyFill="1" applyBorder="1" applyAlignment="1">
      <alignment horizontal="right"/>
    </xf>
    <xf numFmtId="43" fontId="0" fillId="0" borderId="0" xfId="298" applyFont="1" applyFill="1"/>
    <xf numFmtId="167" fontId="13" fillId="2" borderId="9" xfId="382" applyNumberFormat="1" applyFill="1" applyBorder="1" applyAlignment="1">
      <alignment horizontal="left"/>
    </xf>
    <xf numFmtId="168" fontId="15" fillId="2" borderId="9" xfId="361" applyNumberFormat="1" applyFill="1" applyBorder="1" applyAlignment="1">
      <alignment horizontal="right"/>
    </xf>
    <xf numFmtId="49" fontId="15" fillId="2" borderId="9" xfId="361" applyNumberFormat="1" applyFill="1" applyBorder="1" applyAlignment="1">
      <alignment horizontal="left"/>
    </xf>
    <xf numFmtId="49" fontId="13" fillId="2" borderId="9" xfId="382" applyNumberFormat="1" applyFill="1" applyBorder="1" applyAlignment="1">
      <alignment horizontal="left"/>
    </xf>
    <xf numFmtId="3" fontId="13" fillId="2" borderId="9" xfId="382" applyNumberFormat="1" applyFill="1" applyBorder="1"/>
    <xf numFmtId="169" fontId="13" fillId="2" borderId="9" xfId="382" applyNumberFormat="1" applyFill="1" applyBorder="1" applyAlignment="1">
      <alignment horizontal="right"/>
    </xf>
    <xf numFmtId="4" fontId="13" fillId="2" borderId="9" xfId="382" applyNumberFormat="1" applyFill="1" applyBorder="1" applyAlignment="1">
      <alignment horizontal="right"/>
    </xf>
    <xf numFmtId="0" fontId="13" fillId="2" borderId="9" xfId="382" applyFill="1" applyBorder="1"/>
    <xf numFmtId="2" fontId="0" fillId="34" borderId="9" xfId="0" applyNumberFormat="1" applyFill="1" applyBorder="1"/>
    <xf numFmtId="43" fontId="0" fillId="0" borderId="0" xfId="298" applyFont="1"/>
    <xf numFmtId="4" fontId="37" fillId="2" borderId="9" xfId="49" applyNumberFormat="1" applyFill="1" applyBorder="1" applyAlignment="1">
      <alignment horizontal="right"/>
    </xf>
    <xf numFmtId="43" fontId="0" fillId="0" borderId="11" xfId="298" applyFont="1" applyFill="1" applyBorder="1"/>
    <xf numFmtId="4" fontId="10" fillId="0" borderId="9" xfId="442" applyNumberFormat="1" applyBorder="1" applyAlignment="1">
      <alignment horizontal="right"/>
    </xf>
    <xf numFmtId="169" fontId="10" fillId="0" borderId="9" xfId="442" applyNumberFormat="1" applyBorder="1" applyAlignment="1">
      <alignment horizontal="right"/>
    </xf>
    <xf numFmtId="3" fontId="10" fillId="0" borderId="9" xfId="442" applyNumberFormat="1" applyBorder="1"/>
    <xf numFmtId="49" fontId="10" fillId="0" borderId="9" xfId="442" applyNumberFormat="1" applyBorder="1" applyAlignment="1">
      <alignment horizontal="left"/>
    </xf>
    <xf numFmtId="168" fontId="10" fillId="0" borderId="9" xfId="442" applyNumberFormat="1" applyBorder="1" applyAlignment="1">
      <alignment horizontal="right"/>
    </xf>
    <xf numFmtId="167" fontId="10" fillId="0" borderId="9" xfId="442" applyNumberFormat="1" applyBorder="1" applyAlignment="1">
      <alignment horizontal="left"/>
    </xf>
    <xf numFmtId="4" fontId="9" fillId="0" borderId="9" xfId="462" applyNumberFormat="1" applyBorder="1" applyAlignment="1">
      <alignment horizontal="right"/>
    </xf>
    <xf numFmtId="0" fontId="9" fillId="0" borderId="9" xfId="462" applyBorder="1"/>
    <xf numFmtId="169" fontId="9" fillId="0" borderId="9" xfId="462" applyNumberFormat="1" applyBorder="1" applyAlignment="1">
      <alignment horizontal="right"/>
    </xf>
    <xf numFmtId="3" fontId="9" fillId="0" borderId="9" xfId="462" applyNumberFormat="1" applyBorder="1"/>
    <xf numFmtId="49" fontId="9" fillId="0" borderId="9" xfId="462" applyNumberFormat="1" applyBorder="1" applyAlignment="1">
      <alignment horizontal="left"/>
    </xf>
    <xf numFmtId="168" fontId="9" fillId="0" borderId="9" xfId="462" applyNumberFormat="1" applyBorder="1" applyAlignment="1">
      <alignment horizontal="right"/>
    </xf>
    <xf numFmtId="167" fontId="9" fillId="0" borderId="9" xfId="462" applyNumberFormat="1" applyBorder="1" applyAlignment="1">
      <alignment horizontal="left"/>
    </xf>
    <xf numFmtId="0" fontId="8" fillId="0" borderId="9" xfId="482" applyBorder="1"/>
    <xf numFmtId="164" fontId="8" fillId="0" borderId="9" xfId="482" applyNumberFormat="1" applyBorder="1"/>
    <xf numFmtId="4" fontId="8" fillId="0" borderId="9" xfId="482" applyNumberFormat="1" applyBorder="1" applyAlignment="1">
      <alignment horizontal="right"/>
    </xf>
    <xf numFmtId="169" fontId="8" fillId="0" borderId="9" xfId="482" applyNumberFormat="1" applyBorder="1" applyAlignment="1">
      <alignment horizontal="right"/>
    </xf>
    <xf numFmtId="3" fontId="8" fillId="0" borderId="9" xfId="482" applyNumberFormat="1" applyBorder="1"/>
    <xf numFmtId="49" fontId="8" fillId="0" borderId="9" xfId="482" applyNumberFormat="1" applyBorder="1" applyAlignment="1">
      <alignment horizontal="left"/>
    </xf>
    <xf numFmtId="168" fontId="8" fillId="0" borderId="9" xfId="482" applyNumberFormat="1" applyBorder="1" applyAlignment="1">
      <alignment horizontal="right"/>
    </xf>
    <xf numFmtId="167" fontId="8" fillId="0" borderId="9" xfId="482" applyNumberFormat="1" applyBorder="1" applyAlignment="1">
      <alignment horizontal="left"/>
    </xf>
    <xf numFmtId="167" fontId="8" fillId="0" borderId="0" xfId="482" applyNumberFormat="1" applyAlignment="1">
      <alignment horizontal="left"/>
    </xf>
    <xf numFmtId="168" fontId="8" fillId="0" borderId="0" xfId="482" applyNumberFormat="1" applyAlignment="1">
      <alignment horizontal="right"/>
    </xf>
    <xf numFmtId="0" fontId="7" fillId="0" borderId="9" xfId="502" applyBorder="1"/>
    <xf numFmtId="4" fontId="7" fillId="0" borderId="9" xfId="502" applyNumberFormat="1" applyBorder="1" applyAlignment="1">
      <alignment horizontal="right"/>
    </xf>
    <xf numFmtId="169" fontId="7" fillId="0" borderId="9" xfId="502" applyNumberFormat="1" applyBorder="1" applyAlignment="1">
      <alignment horizontal="right"/>
    </xf>
    <xf numFmtId="49" fontId="7" fillId="0" borderId="9" xfId="502" applyNumberFormat="1" applyBorder="1" applyAlignment="1">
      <alignment horizontal="left"/>
    </xf>
    <xf numFmtId="3" fontId="7" fillId="0" borderId="9" xfId="502" applyNumberFormat="1" applyBorder="1"/>
    <xf numFmtId="49" fontId="10" fillId="0" borderId="9" xfId="442" applyNumberFormat="1" applyFill="1" applyBorder="1" applyAlignment="1">
      <alignment horizontal="left"/>
    </xf>
    <xf numFmtId="168" fontId="7" fillId="0" borderId="9" xfId="502" applyNumberFormat="1" applyBorder="1" applyAlignment="1">
      <alignment horizontal="right"/>
    </xf>
    <xf numFmtId="167" fontId="7" fillId="0" borderId="9" xfId="502" applyNumberFormat="1" applyBorder="1" applyAlignment="1">
      <alignment horizontal="left"/>
    </xf>
    <xf numFmtId="0" fontId="59" fillId="0" borderId="8" xfId="0" applyFont="1" applyBorder="1"/>
    <xf numFmtId="167" fontId="8" fillId="2" borderId="9" xfId="482" applyNumberFormat="1" applyFill="1" applyBorder="1" applyAlignment="1">
      <alignment horizontal="left"/>
    </xf>
    <xf numFmtId="168" fontId="8" fillId="2" borderId="9" xfId="482" applyNumberFormat="1" applyFill="1" applyBorder="1" applyAlignment="1">
      <alignment horizontal="right"/>
    </xf>
    <xf numFmtId="49" fontId="8" fillId="2" borderId="9" xfId="482" applyNumberFormat="1" applyFill="1" applyBorder="1" applyAlignment="1">
      <alignment horizontal="left"/>
    </xf>
    <xf numFmtId="3" fontId="8" fillId="2" borderId="9" xfId="482" applyNumberFormat="1" applyFill="1" applyBorder="1"/>
    <xf numFmtId="169" fontId="8" fillId="2" borderId="9" xfId="482" applyNumberFormat="1" applyFill="1" applyBorder="1" applyAlignment="1">
      <alignment horizontal="right"/>
    </xf>
    <xf numFmtId="4" fontId="8" fillId="2" borderId="9" xfId="482" applyNumberFormat="1" applyFill="1" applyBorder="1" applyAlignment="1">
      <alignment horizontal="right"/>
    </xf>
    <xf numFmtId="164" fontId="8" fillId="2" borderId="9" xfId="482" applyNumberFormat="1" applyFill="1" applyBorder="1"/>
    <xf numFmtId="0" fontId="8" fillId="2" borderId="9" xfId="482" applyFill="1" applyBorder="1"/>
    <xf numFmtId="4" fontId="5" fillId="0" borderId="9" xfId="542" applyNumberFormat="1" applyBorder="1" applyAlignment="1">
      <alignment horizontal="right"/>
    </xf>
    <xf numFmtId="0" fontId="5" fillId="0" borderId="9" xfId="542" applyBorder="1"/>
    <xf numFmtId="169" fontId="5" fillId="0" borderId="9" xfId="542" applyNumberFormat="1" applyBorder="1" applyAlignment="1">
      <alignment horizontal="right"/>
    </xf>
    <xf numFmtId="3" fontId="5" fillId="0" borderId="9" xfId="542" applyNumberFormat="1" applyBorder="1"/>
    <xf numFmtId="49" fontId="5" fillId="0" borderId="9" xfId="542" applyNumberFormat="1" applyBorder="1" applyAlignment="1">
      <alignment horizontal="left"/>
    </xf>
    <xf numFmtId="168" fontId="5" fillId="0" borderId="9" xfId="542" applyNumberFormat="1" applyBorder="1" applyAlignment="1">
      <alignment horizontal="right"/>
    </xf>
    <xf numFmtId="167" fontId="5" fillId="0" borderId="9" xfId="542" applyNumberFormat="1" applyBorder="1" applyAlignment="1">
      <alignment horizontal="left"/>
    </xf>
    <xf numFmtId="3" fontId="4" fillId="0" borderId="9" xfId="562" applyNumberFormat="1" applyBorder="1"/>
    <xf numFmtId="0" fontId="4" fillId="0" borderId="9" xfId="562" applyBorder="1"/>
    <xf numFmtId="169" fontId="4" fillId="0" borderId="9" xfId="562" applyNumberFormat="1" applyBorder="1" applyAlignment="1">
      <alignment horizontal="right"/>
    </xf>
    <xf numFmtId="4" fontId="4" fillId="0" borderId="9" xfId="562" applyNumberFormat="1" applyBorder="1" applyAlignment="1">
      <alignment horizontal="right"/>
    </xf>
    <xf numFmtId="164" fontId="4" fillId="0" borderId="9" xfId="562" applyNumberFormat="1" applyBorder="1"/>
    <xf numFmtId="49" fontId="4" fillId="0" borderId="9" xfId="562" applyNumberFormat="1" applyBorder="1" applyAlignment="1">
      <alignment horizontal="left"/>
    </xf>
    <xf numFmtId="168" fontId="4" fillId="0" borderId="9" xfId="562" applyNumberFormat="1" applyBorder="1" applyAlignment="1">
      <alignment horizontal="right"/>
    </xf>
    <xf numFmtId="167" fontId="4" fillId="0" borderId="9" xfId="562" applyNumberFormat="1" applyBorder="1" applyAlignment="1">
      <alignment horizontal="left"/>
    </xf>
    <xf numFmtId="0" fontId="4" fillId="0" borderId="0" xfId="562"/>
    <xf numFmtId="167" fontId="4" fillId="0" borderId="0" xfId="562" applyNumberFormat="1" applyAlignment="1">
      <alignment horizontal="left"/>
    </xf>
    <xf numFmtId="168" fontId="4" fillId="0" borderId="0" xfId="562" applyNumberFormat="1" applyAlignment="1">
      <alignment horizontal="right"/>
    </xf>
    <xf numFmtId="49" fontId="4" fillId="0" borderId="0" xfId="562" applyNumberFormat="1" applyAlignment="1">
      <alignment horizontal="left"/>
    </xf>
    <xf numFmtId="169" fontId="4" fillId="0" borderId="0" xfId="562" applyNumberFormat="1" applyAlignment="1">
      <alignment horizontal="right"/>
    </xf>
    <xf numFmtId="4" fontId="4" fillId="0" borderId="0" xfId="562" applyNumberFormat="1" applyAlignment="1">
      <alignment horizontal="right"/>
    </xf>
    <xf numFmtId="3" fontId="4" fillId="0" borderId="0" xfId="562" applyNumberFormat="1"/>
    <xf numFmtId="167" fontId="10" fillId="2" borderId="9" xfId="442" applyNumberFormat="1" applyFill="1" applyBorder="1" applyAlignment="1">
      <alignment horizontal="left"/>
    </xf>
    <xf numFmtId="168" fontId="10" fillId="2" borderId="9" xfId="442" applyNumberFormat="1" applyFill="1" applyBorder="1" applyAlignment="1">
      <alignment horizontal="right"/>
    </xf>
    <xf numFmtId="49" fontId="10" fillId="2" borderId="9" xfId="442" applyNumberFormat="1" applyFill="1" applyBorder="1" applyAlignment="1">
      <alignment horizontal="left"/>
    </xf>
    <xf numFmtId="3" fontId="10" fillId="2" borderId="9" xfId="442" applyNumberFormat="1" applyFill="1" applyBorder="1"/>
    <xf numFmtId="169" fontId="10" fillId="2" borderId="9" xfId="442" applyNumberFormat="1" applyFill="1" applyBorder="1" applyAlignment="1">
      <alignment horizontal="right"/>
    </xf>
    <xf numFmtId="4" fontId="10" fillId="2" borderId="9" xfId="442" applyNumberFormat="1" applyFill="1" applyBorder="1" applyAlignment="1">
      <alignment horizontal="right"/>
    </xf>
    <xf numFmtId="4" fontId="3" fillId="0" borderId="9" xfId="582" applyNumberFormat="1" applyBorder="1" applyAlignment="1">
      <alignment horizontal="right"/>
    </xf>
    <xf numFmtId="167" fontId="3" fillId="0" borderId="9" xfId="582" applyNumberFormat="1" applyBorder="1" applyAlignment="1">
      <alignment horizontal="left"/>
    </xf>
    <xf numFmtId="167" fontId="9" fillId="2" borderId="9" xfId="462" applyNumberFormat="1" applyFill="1" applyBorder="1" applyAlignment="1">
      <alignment horizontal="left"/>
    </xf>
    <xf numFmtId="168" fontId="9" fillId="2" borderId="9" xfId="462" applyNumberFormat="1" applyFill="1" applyBorder="1" applyAlignment="1">
      <alignment horizontal="right"/>
    </xf>
    <xf numFmtId="49" fontId="9" fillId="2" borderId="9" xfId="462" applyNumberFormat="1" applyFill="1" applyBorder="1" applyAlignment="1">
      <alignment horizontal="left"/>
    </xf>
    <xf numFmtId="3" fontId="9" fillId="2" borderId="9" xfId="462" applyNumberFormat="1" applyFill="1" applyBorder="1"/>
    <xf numFmtId="169" fontId="9" fillId="2" borderId="9" xfId="462" applyNumberFormat="1" applyFill="1" applyBorder="1" applyAlignment="1">
      <alignment horizontal="right"/>
    </xf>
    <xf numFmtId="4" fontId="9" fillId="2" borderId="9" xfId="462" applyNumberFormat="1" applyFill="1" applyBorder="1" applyAlignment="1">
      <alignment horizontal="right"/>
    </xf>
    <xf numFmtId="0" fontId="9" fillId="2" borderId="9" xfId="462" applyFill="1" applyBorder="1"/>
    <xf numFmtId="167" fontId="4" fillId="2" borderId="9" xfId="562" applyNumberFormat="1" applyFill="1" applyBorder="1" applyAlignment="1">
      <alignment horizontal="left"/>
    </xf>
    <xf numFmtId="168" fontId="4" fillId="2" borderId="9" xfId="562" applyNumberFormat="1" applyFill="1" applyBorder="1" applyAlignment="1">
      <alignment horizontal="right"/>
    </xf>
    <xf numFmtId="49" fontId="4" fillId="2" borderId="9" xfId="562" applyNumberFormat="1" applyFill="1" applyBorder="1" applyAlignment="1">
      <alignment horizontal="left"/>
    </xf>
    <xf numFmtId="164" fontId="4" fillId="2" borderId="9" xfId="562" applyNumberFormat="1" applyFill="1" applyBorder="1"/>
    <xf numFmtId="169" fontId="4" fillId="2" borderId="9" xfId="562" applyNumberFormat="1" applyFill="1" applyBorder="1" applyAlignment="1">
      <alignment horizontal="right"/>
    </xf>
    <xf numFmtId="4" fontId="4" fillId="2" borderId="9" xfId="562" applyNumberFormat="1" applyFill="1" applyBorder="1" applyAlignment="1">
      <alignment horizontal="right"/>
    </xf>
    <xf numFmtId="0" fontId="4" fillId="2" borderId="9" xfId="562" applyFill="1" applyBorder="1"/>
    <xf numFmtId="167" fontId="3" fillId="2" borderId="9" xfId="582" applyNumberFormat="1" applyFill="1" applyBorder="1" applyAlignment="1">
      <alignment horizontal="left"/>
    </xf>
    <xf numFmtId="168" fontId="3" fillId="2" borderId="9" xfId="582" applyNumberFormat="1" applyFill="1" applyBorder="1" applyAlignment="1">
      <alignment horizontal="right"/>
    </xf>
    <xf numFmtId="49" fontId="3" fillId="2" borderId="9" xfId="582" applyNumberFormat="1" applyFill="1" applyBorder="1" applyAlignment="1">
      <alignment horizontal="left"/>
    </xf>
    <xf numFmtId="3" fontId="3" fillId="2" borderId="9" xfId="582" applyNumberFormat="1" applyFill="1" applyBorder="1"/>
    <xf numFmtId="169" fontId="3" fillId="2" borderId="9" xfId="582" applyNumberFormat="1" applyFill="1" applyBorder="1" applyAlignment="1">
      <alignment horizontal="right"/>
    </xf>
    <xf numFmtId="4" fontId="3" fillId="2" borderId="9" xfId="582" applyNumberFormat="1" applyFill="1" applyBorder="1" applyAlignment="1">
      <alignment horizontal="right"/>
    </xf>
    <xf numFmtId="4" fontId="2" fillId="0" borderId="9" xfId="602" applyNumberFormat="1" applyBorder="1" applyAlignment="1">
      <alignment horizontal="right"/>
    </xf>
    <xf numFmtId="0" fontId="2" fillId="0" borderId="9" xfId="602" applyBorder="1"/>
    <xf numFmtId="169" fontId="2" fillId="0" borderId="9" xfId="602" applyNumberFormat="1" applyBorder="1" applyAlignment="1">
      <alignment horizontal="right"/>
    </xf>
    <xf numFmtId="3" fontId="2" fillId="0" borderId="9" xfId="602" applyNumberFormat="1" applyBorder="1"/>
    <xf numFmtId="49" fontId="2" fillId="0" borderId="9" xfId="602" applyNumberFormat="1" applyBorder="1" applyAlignment="1">
      <alignment horizontal="left"/>
    </xf>
    <xf numFmtId="168" fontId="2" fillId="0" borderId="9" xfId="602" applyNumberFormat="1" applyBorder="1" applyAlignment="1">
      <alignment horizontal="right"/>
    </xf>
    <xf numFmtId="167" fontId="2" fillId="0" borderId="9" xfId="602" applyNumberFormat="1" applyBorder="1" applyAlignment="1">
      <alignment horizontal="left"/>
    </xf>
    <xf numFmtId="167" fontId="7" fillId="2" borderId="9" xfId="502" applyNumberFormat="1" applyFill="1" applyBorder="1" applyAlignment="1">
      <alignment horizontal="left"/>
    </xf>
    <xf numFmtId="168" fontId="7" fillId="2" borderId="9" xfId="502" applyNumberFormat="1" applyFill="1" applyBorder="1" applyAlignment="1">
      <alignment horizontal="right"/>
    </xf>
    <xf numFmtId="49" fontId="7" fillId="2" borderId="9" xfId="502" applyNumberFormat="1" applyFill="1" applyBorder="1" applyAlignment="1">
      <alignment horizontal="left"/>
    </xf>
    <xf numFmtId="3" fontId="7" fillId="2" borderId="9" xfId="502" applyNumberFormat="1" applyFill="1" applyBorder="1"/>
    <xf numFmtId="169" fontId="7" fillId="2" borderId="9" xfId="502" applyNumberFormat="1" applyFill="1" applyBorder="1" applyAlignment="1">
      <alignment horizontal="right"/>
    </xf>
    <xf numFmtId="4" fontId="7" fillId="2" borderId="9" xfId="502" applyNumberFormat="1" applyFill="1" applyBorder="1" applyAlignment="1">
      <alignment horizontal="right"/>
    </xf>
    <xf numFmtId="0" fontId="7" fillId="2" borderId="9" xfId="502" applyFill="1" applyBorder="1"/>
    <xf numFmtId="3" fontId="4" fillId="2" borderId="9" xfId="562" applyNumberFormat="1" applyFill="1" applyBorder="1"/>
    <xf numFmtId="167" fontId="1" fillId="2" borderId="9" xfId="622" applyNumberFormat="1" applyFill="1" applyBorder="1" applyAlignment="1">
      <alignment horizontal="left"/>
    </xf>
    <xf numFmtId="49" fontId="1" fillId="2" borderId="9" xfId="622" applyNumberFormat="1" applyFill="1" applyBorder="1" applyAlignment="1">
      <alignment horizontal="left"/>
    </xf>
    <xf numFmtId="168" fontId="1" fillId="0" borderId="9" xfId="622" applyNumberFormat="1" applyBorder="1" applyAlignment="1">
      <alignment horizontal="right"/>
    </xf>
    <xf numFmtId="167" fontId="1" fillId="0" borderId="9" xfId="622" applyNumberFormat="1" applyBorder="1" applyAlignment="1">
      <alignment horizontal="left"/>
    </xf>
    <xf numFmtId="168" fontId="1" fillId="2" borderId="9" xfId="622" applyNumberFormat="1" applyFill="1" applyBorder="1" applyAlignment="1">
      <alignment horizontal="right"/>
    </xf>
    <xf numFmtId="0" fontId="1" fillId="2" borderId="9" xfId="622" applyFill="1" applyBorder="1"/>
    <xf numFmtId="0" fontId="1" fillId="0" borderId="9" xfId="622" applyBorder="1"/>
    <xf numFmtId="4" fontId="1" fillId="2" borderId="9" xfId="622" applyNumberFormat="1" applyFill="1" applyBorder="1" applyAlignment="1">
      <alignment horizontal="right"/>
    </xf>
    <xf numFmtId="169" fontId="1" fillId="2" borderId="9" xfId="622" applyNumberFormat="1" applyFill="1" applyBorder="1" applyAlignment="1">
      <alignment horizontal="right"/>
    </xf>
    <xf numFmtId="49" fontId="1" fillId="0" borderId="9" xfId="622" applyNumberFormat="1" applyBorder="1" applyAlignment="1">
      <alignment horizontal="left"/>
    </xf>
    <xf numFmtId="3" fontId="1" fillId="0" borderId="9" xfId="622" applyNumberFormat="1" applyBorder="1"/>
    <xf numFmtId="169" fontId="1" fillId="0" borderId="9" xfId="622" applyNumberFormat="1" applyBorder="1" applyAlignment="1">
      <alignment horizontal="right"/>
    </xf>
    <xf numFmtId="4" fontId="1" fillId="0" borderId="9" xfId="622" applyNumberFormat="1" applyBorder="1" applyAlignment="1">
      <alignment horizontal="right"/>
    </xf>
    <xf numFmtId="3" fontId="1" fillId="2" borderId="9" xfId="622" applyNumberFormat="1" applyFill="1" applyBorder="1"/>
    <xf numFmtId="14" fontId="0" fillId="0" borderId="0" xfId="0" applyNumberFormat="1"/>
    <xf numFmtId="167" fontId="5" fillId="2" borderId="9" xfId="542" applyNumberFormat="1" applyFill="1" applyBorder="1" applyAlignment="1">
      <alignment horizontal="left"/>
    </xf>
    <xf numFmtId="168" fontId="5" fillId="2" borderId="9" xfId="542" applyNumberFormat="1" applyFill="1" applyBorder="1" applyAlignment="1">
      <alignment horizontal="right"/>
    </xf>
    <xf numFmtId="49" fontId="5" fillId="2" borderId="9" xfId="542" applyNumberFormat="1" applyFill="1" applyBorder="1" applyAlignment="1">
      <alignment horizontal="left"/>
    </xf>
    <xf numFmtId="3" fontId="5" fillId="2" borderId="9" xfId="542" applyNumberFormat="1" applyFill="1" applyBorder="1"/>
    <xf numFmtId="169" fontId="5" fillId="2" borderId="9" xfId="542" applyNumberFormat="1" applyFill="1" applyBorder="1" applyAlignment="1">
      <alignment horizontal="right"/>
    </xf>
    <xf numFmtId="4" fontId="5" fillId="2" borderId="9" xfId="542" applyNumberFormat="1" applyFill="1" applyBorder="1" applyAlignment="1">
      <alignment horizontal="right"/>
    </xf>
    <xf numFmtId="0" fontId="5" fillId="2" borderId="9" xfId="542" applyFill="1" applyBorder="1"/>
    <xf numFmtId="43" fontId="0" fillId="0" borderId="11" xfId="298" applyFont="1" applyBorder="1"/>
    <xf numFmtId="4" fontId="2" fillId="38" borderId="34" xfId="602" applyNumberFormat="1" applyFill="1" applyBorder="1" applyAlignment="1">
      <alignment horizontal="right"/>
    </xf>
    <xf numFmtId="167" fontId="2" fillId="2" borderId="9" xfId="602" applyNumberFormat="1" applyFill="1" applyBorder="1" applyAlignment="1">
      <alignment horizontal="left"/>
    </xf>
    <xf numFmtId="168" fontId="2" fillId="2" borderId="9" xfId="602" applyNumberFormat="1" applyFill="1" applyBorder="1" applyAlignment="1">
      <alignment horizontal="right"/>
    </xf>
    <xf numFmtId="49" fontId="2" fillId="2" borderId="9" xfId="602" applyNumberFormat="1" applyFill="1" applyBorder="1" applyAlignment="1">
      <alignment horizontal="left"/>
    </xf>
    <xf numFmtId="3" fontId="2" fillId="2" borderId="9" xfId="602" applyNumberFormat="1" applyFill="1" applyBorder="1"/>
    <xf numFmtId="169" fontId="2" fillId="2" borderId="9" xfId="602" applyNumberFormat="1" applyFill="1" applyBorder="1" applyAlignment="1">
      <alignment horizontal="right"/>
    </xf>
    <xf numFmtId="4" fontId="2" fillId="2" borderId="9" xfId="602" applyNumberFormat="1" applyFill="1" applyBorder="1" applyAlignment="1">
      <alignment horizontal="right"/>
    </xf>
    <xf numFmtId="0" fontId="2" fillId="2" borderId="9" xfId="602" applyFill="1" applyBorder="1"/>
    <xf numFmtId="167" fontId="2" fillId="0" borderId="9" xfId="602" applyNumberFormat="1" applyFill="1" applyBorder="1" applyAlignment="1">
      <alignment horizontal="left"/>
    </xf>
    <xf numFmtId="49" fontId="2" fillId="0" borderId="9" xfId="602" applyNumberFormat="1" applyFill="1" applyBorder="1" applyAlignment="1">
      <alignment horizontal="left"/>
    </xf>
    <xf numFmtId="4" fontId="2" fillId="0" borderId="9" xfId="602" applyNumberFormat="1" applyFill="1" applyBorder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39" fillId="0" borderId="1" xfId="0" applyFont="1" applyBorder="1" applyAlignment="1">
      <alignment horizontal="center"/>
    </xf>
    <xf numFmtId="0" fontId="39" fillId="0" borderId="2" xfId="0" applyFont="1" applyBorder="1" applyAlignment="1">
      <alignment horizontal="center"/>
    </xf>
    <xf numFmtId="0" fontId="39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39" fillId="0" borderId="32" xfId="0" applyFont="1" applyBorder="1" applyAlignment="1">
      <alignment horizontal="center" vertical="center"/>
    </xf>
    <xf numFmtId="0" fontId="39" fillId="0" borderId="33" xfId="0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</cellXfs>
  <cellStyles count="642">
    <cellStyle name="%20 - Vurgu1" xfId="19" builtinId="30" customBuiltin="1"/>
    <cellStyle name="%20 - Vurgu1 10" xfId="213" xr:uid="{CBED364B-0B40-45D4-93B7-40A75043BD45}"/>
    <cellStyle name="%20 - Vurgu1 11" xfId="236" xr:uid="{A44AE3E1-7918-4316-A02B-93A76D45D671}"/>
    <cellStyle name="%20 - Vurgu1 12" xfId="258" xr:uid="{B57C0C7C-A265-4183-92B5-CA59F981B3EB}"/>
    <cellStyle name="%20 - Vurgu1 13" xfId="278" xr:uid="{7D5815CF-BC36-489F-93F6-999B3A5CD998}"/>
    <cellStyle name="%20 - Vurgu1 14" xfId="302" xr:uid="{A17D6B84-1C38-413C-BFD5-C14B7AB052F2}"/>
    <cellStyle name="%20 - Vurgu1 15" xfId="323" xr:uid="{CFEE39CE-29A2-4706-94AE-43EA8B62ED7B}"/>
    <cellStyle name="%20 - Vurgu1 16" xfId="343" xr:uid="{77E292CF-0FF9-460D-B040-1A0C7B7B150F}"/>
    <cellStyle name="%20 - Vurgu1 17" xfId="363" xr:uid="{07433C0E-BD24-4DF9-AE1D-C187B68CC6F4}"/>
    <cellStyle name="%20 - Vurgu1 18" xfId="384" xr:uid="{9999ADC8-AE95-4497-90DD-BA3E1D8027B8}"/>
    <cellStyle name="%20 - Vurgu1 19" xfId="404" xr:uid="{474F9EAB-23C8-4B38-8333-B4474EDF8ED7}"/>
    <cellStyle name="%20 - Vurgu1 2" xfId="51" xr:uid="{FA9BD307-C38F-4352-A71A-9DDF26C02AE5}"/>
    <cellStyle name="%20 - Vurgu1 20" xfId="424" xr:uid="{61094B96-3123-4912-866E-5E31CEF4970A}"/>
    <cellStyle name="%20 - Vurgu1 21" xfId="444" xr:uid="{48688C41-C2D5-4C97-947A-219635A45607}"/>
    <cellStyle name="%20 - Vurgu1 22" xfId="464" xr:uid="{0BA05492-C94E-43B5-ABAF-398468973463}"/>
    <cellStyle name="%20 - Vurgu1 23" xfId="484" xr:uid="{E67E9E1E-D981-41F6-8160-E18F1AC23977}"/>
    <cellStyle name="%20 - Vurgu1 24" xfId="504" xr:uid="{ADB23FC1-CCCE-4A34-8109-81B5233E156F}"/>
    <cellStyle name="%20 - Vurgu1 25" xfId="524" xr:uid="{F5C4AF5E-E020-4257-9275-C22033A28461}"/>
    <cellStyle name="%20 - Vurgu1 26" xfId="544" xr:uid="{7017BE26-372D-4AB8-A381-02BD919919B8}"/>
    <cellStyle name="%20 - Vurgu1 27" xfId="564" xr:uid="{0AFB93AB-BB37-4BB0-8FD3-B1B90681147C}"/>
    <cellStyle name="%20 - Vurgu1 28" xfId="584" xr:uid="{87AA151F-05F0-49F2-9D2D-E652E6843C13}"/>
    <cellStyle name="%20 - Vurgu1 29" xfId="604" xr:uid="{A0249B96-C120-4362-AB4C-FDD48B547445}"/>
    <cellStyle name="%20 - Vurgu1 3" xfId="71" xr:uid="{38CA24BD-72C9-4C95-BF51-574E58DE6D0D}"/>
    <cellStyle name="%20 - Vurgu1 30" xfId="624" xr:uid="{4A38F5B5-8BBA-4DC4-9DDC-C38E6C73BCC6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6" xr:uid="{EF8089B5-1B7B-4F08-8277-254592865F61}"/>
    <cellStyle name="%20 - Vurgu2 11" xfId="239" xr:uid="{8AB4D581-ECD4-4C13-8E52-611381E65570}"/>
    <cellStyle name="%20 - Vurgu2 12" xfId="261" xr:uid="{963571D4-85AF-45BC-BF6D-40C8B7EF77AA}"/>
    <cellStyle name="%20 - Vurgu2 13" xfId="281" xr:uid="{DEB557F2-D32B-4C26-8A38-104B4857D926}"/>
    <cellStyle name="%20 - Vurgu2 14" xfId="305" xr:uid="{50CF4B70-F36E-4FAD-8301-BB2A41CBB26E}"/>
    <cellStyle name="%20 - Vurgu2 15" xfId="326" xr:uid="{A8032382-0029-40A5-A804-D51C7D2647D0}"/>
    <cellStyle name="%20 - Vurgu2 16" xfId="346" xr:uid="{E311596F-41A7-4DCB-AE28-891243CCE40D}"/>
    <cellStyle name="%20 - Vurgu2 17" xfId="366" xr:uid="{2FBE9D47-F68C-4C6A-B6AE-D63C87FF3B8C}"/>
    <cellStyle name="%20 - Vurgu2 18" xfId="387" xr:uid="{FBF57574-0D85-4B1F-97A3-9EDE1153D22D}"/>
    <cellStyle name="%20 - Vurgu2 19" xfId="407" xr:uid="{0BC042AA-D3BA-40CF-A6F7-8EFD05BA9707}"/>
    <cellStyle name="%20 - Vurgu2 2" xfId="54" xr:uid="{A0E515F0-F923-40DC-9602-5B58DB23AEF2}"/>
    <cellStyle name="%20 - Vurgu2 20" xfId="427" xr:uid="{C395EF6F-85AA-48FF-9653-95B5FFAD2442}"/>
    <cellStyle name="%20 - Vurgu2 21" xfId="447" xr:uid="{5C937F76-88CB-4B41-888A-E92201ED86BA}"/>
    <cellStyle name="%20 - Vurgu2 22" xfId="467" xr:uid="{148C8F2B-2280-4A39-94C0-B23589BDE78E}"/>
    <cellStyle name="%20 - Vurgu2 23" xfId="487" xr:uid="{96FE7F28-560D-4535-91C0-219939EBB1E5}"/>
    <cellStyle name="%20 - Vurgu2 24" xfId="507" xr:uid="{027402A9-F216-45EA-A74A-DA2799590367}"/>
    <cellStyle name="%20 - Vurgu2 25" xfId="527" xr:uid="{3AFC64FD-C4D5-4337-A6B3-48830D7F33CD}"/>
    <cellStyle name="%20 - Vurgu2 26" xfId="547" xr:uid="{A0E0C5A1-22F0-4E38-A6D1-20FCB587B3EC}"/>
    <cellStyle name="%20 - Vurgu2 27" xfId="567" xr:uid="{AB323B98-3ABD-4F3E-9042-8432120FD818}"/>
    <cellStyle name="%20 - Vurgu2 28" xfId="587" xr:uid="{5B0DAB45-4646-4E31-BF40-BC3EF51F293C}"/>
    <cellStyle name="%20 - Vurgu2 29" xfId="607" xr:uid="{B4B54AAB-91EC-483A-9F6E-2E6E7C87184E}"/>
    <cellStyle name="%20 - Vurgu2 3" xfId="74" xr:uid="{124205D5-D247-4412-ADDC-7E50DBCB1899}"/>
    <cellStyle name="%20 - Vurgu2 30" xfId="627" xr:uid="{6A6DD9F5-831E-4925-B5CC-26FBBB399196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9" xr:uid="{BA9A1674-4A37-46B3-A64B-E447AE7A29BB}"/>
    <cellStyle name="%20 - Vurgu3 11" xfId="242" xr:uid="{9A8515E3-B900-481C-82FB-8CC0B8BC986F}"/>
    <cellStyle name="%20 - Vurgu3 12" xfId="264" xr:uid="{8B425480-5D68-4E1B-9013-DF0EDC39F395}"/>
    <cellStyle name="%20 - Vurgu3 13" xfId="284" xr:uid="{B4455828-D694-4D07-903A-B65BF92FBA92}"/>
    <cellStyle name="%20 - Vurgu3 14" xfId="308" xr:uid="{5EB98544-160F-4876-AC84-A44D97CDC7A2}"/>
    <cellStyle name="%20 - Vurgu3 15" xfId="329" xr:uid="{640C17CF-6331-48DD-BB5B-04D834E6977D}"/>
    <cellStyle name="%20 - Vurgu3 16" xfId="349" xr:uid="{5B8EC04A-0B08-4B5E-9ADC-56D036CE60FB}"/>
    <cellStyle name="%20 - Vurgu3 17" xfId="369" xr:uid="{5D55D84C-E60D-471B-91C6-D9588DD6D767}"/>
    <cellStyle name="%20 - Vurgu3 18" xfId="390" xr:uid="{E1911D6D-65FA-4F9D-904D-0B3A870C8EF2}"/>
    <cellStyle name="%20 - Vurgu3 19" xfId="410" xr:uid="{917C6A7B-37D7-4D9F-949C-E376AD263513}"/>
    <cellStyle name="%20 - Vurgu3 2" xfId="57" xr:uid="{691FB671-DDFA-4938-A8D1-4D4DA7E94351}"/>
    <cellStyle name="%20 - Vurgu3 20" xfId="430" xr:uid="{211407B4-C86B-4248-8D13-0EA0DB415940}"/>
    <cellStyle name="%20 - Vurgu3 21" xfId="450" xr:uid="{D5B7F8A8-DC66-4F7C-8EA3-35C9FE03E66F}"/>
    <cellStyle name="%20 - Vurgu3 22" xfId="470" xr:uid="{4BA62D12-0921-4040-A3E5-080D246B7996}"/>
    <cellStyle name="%20 - Vurgu3 23" xfId="490" xr:uid="{361E0D33-04A7-49BF-90FF-8F6807F273B8}"/>
    <cellStyle name="%20 - Vurgu3 24" xfId="510" xr:uid="{EB22D29D-0E1E-416E-835E-FF3D723581D0}"/>
    <cellStyle name="%20 - Vurgu3 25" xfId="530" xr:uid="{C663ADB9-94D9-4623-A4E6-0608A2835A08}"/>
    <cellStyle name="%20 - Vurgu3 26" xfId="550" xr:uid="{AF9AA3B0-B6DE-44CD-AC56-7A34E07EB0EE}"/>
    <cellStyle name="%20 - Vurgu3 27" xfId="570" xr:uid="{1E942930-2FAF-4D35-942D-1F52A39B0EC3}"/>
    <cellStyle name="%20 - Vurgu3 28" xfId="590" xr:uid="{DEAA2E46-41C3-45D1-AD78-35FE6EFB4F95}"/>
    <cellStyle name="%20 - Vurgu3 29" xfId="610" xr:uid="{BE642871-1700-4B41-89E6-03C30FE5FCAC}"/>
    <cellStyle name="%20 - Vurgu3 3" xfId="77" xr:uid="{DB0592E4-7706-4CBC-8B7A-BF49DE008ED9}"/>
    <cellStyle name="%20 - Vurgu3 30" xfId="630" xr:uid="{DD82595D-8DF9-4440-A4E0-7F8794BC6F71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2" xr:uid="{755E6345-A1B4-4553-A1C2-D0E507EA46ED}"/>
    <cellStyle name="%20 - Vurgu4 11" xfId="245" xr:uid="{688D7F50-86F9-4490-B892-4AFD6CA85AFE}"/>
    <cellStyle name="%20 - Vurgu4 12" xfId="267" xr:uid="{08EB0406-5A84-42E6-BA50-EC246B94E292}"/>
    <cellStyle name="%20 - Vurgu4 13" xfId="287" xr:uid="{AE35820C-CFE2-4CA9-AD7C-7B30F5920B42}"/>
    <cellStyle name="%20 - Vurgu4 14" xfId="311" xr:uid="{95DFF78F-95B1-4BA4-928F-DE54387ED92B}"/>
    <cellStyle name="%20 - Vurgu4 15" xfId="332" xr:uid="{27DBB774-FD6B-4971-B3FA-35E9D3CCA4CE}"/>
    <cellStyle name="%20 - Vurgu4 16" xfId="352" xr:uid="{E2B31740-F628-4650-9DB4-34B872F951F6}"/>
    <cellStyle name="%20 - Vurgu4 17" xfId="372" xr:uid="{AA9CF94F-9B2B-43BF-8A91-832999186481}"/>
    <cellStyle name="%20 - Vurgu4 18" xfId="393" xr:uid="{30A66FA7-7B83-40F9-B97A-98624D6F71B5}"/>
    <cellStyle name="%20 - Vurgu4 19" xfId="413" xr:uid="{34B63E8C-2C67-4995-8442-7A3258A6D0FA}"/>
    <cellStyle name="%20 - Vurgu4 2" xfId="60" xr:uid="{4DA5BD79-6725-41DB-802C-87D563C283B3}"/>
    <cellStyle name="%20 - Vurgu4 20" xfId="433" xr:uid="{0282AF7B-6E00-4B9A-845D-CCD9377A9FDE}"/>
    <cellStyle name="%20 - Vurgu4 21" xfId="453" xr:uid="{77D5AD09-3C1E-42A9-87A4-F73184884E49}"/>
    <cellStyle name="%20 - Vurgu4 22" xfId="473" xr:uid="{981029D5-3151-4B6F-91DC-54B38176AEFD}"/>
    <cellStyle name="%20 - Vurgu4 23" xfId="493" xr:uid="{2237CB15-18BA-4F4A-AFBA-EDDB5C16DE72}"/>
    <cellStyle name="%20 - Vurgu4 24" xfId="513" xr:uid="{4029F405-96C4-49AE-B1A3-C95F34D2C2AC}"/>
    <cellStyle name="%20 - Vurgu4 25" xfId="533" xr:uid="{F3F5B02E-7C8E-44DC-9B18-1994DDB02CD8}"/>
    <cellStyle name="%20 - Vurgu4 26" xfId="553" xr:uid="{0A5F3923-8B49-4DE0-8B65-A9AB1CEC4B1E}"/>
    <cellStyle name="%20 - Vurgu4 27" xfId="573" xr:uid="{1381DA3E-4349-4248-B3D7-889428343FFF}"/>
    <cellStyle name="%20 - Vurgu4 28" xfId="593" xr:uid="{92EE6502-FA0F-4877-B0EA-3843611BD48B}"/>
    <cellStyle name="%20 - Vurgu4 29" xfId="613" xr:uid="{2713DC6D-50AC-48E9-B2BA-A31A60C92237}"/>
    <cellStyle name="%20 - Vurgu4 3" xfId="80" xr:uid="{F4EA64F6-DC50-4923-9CDE-BA08CF35F5DC}"/>
    <cellStyle name="%20 - Vurgu4 30" xfId="633" xr:uid="{810AF615-B2AC-4E57-997C-E5078F14C04F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5" xr:uid="{BB0D8717-7D58-4B54-B7B2-7E63C14CE8D0}"/>
    <cellStyle name="%20 - Vurgu5 11" xfId="248" xr:uid="{E5B25B64-049F-4222-B7A9-3B121BD9B602}"/>
    <cellStyle name="%20 - Vurgu5 12" xfId="270" xr:uid="{E15B03AE-C395-4DE8-8E91-4167876C2047}"/>
    <cellStyle name="%20 - Vurgu5 13" xfId="290" xr:uid="{531AAC28-6B07-44E6-B349-DC0C2811EDE0}"/>
    <cellStyle name="%20 - Vurgu5 14" xfId="314" xr:uid="{3AE26A62-35A1-46CA-8D88-89B19A8E1885}"/>
    <cellStyle name="%20 - Vurgu5 15" xfId="335" xr:uid="{A7A43091-B387-48F9-A3F0-D6A436622901}"/>
    <cellStyle name="%20 - Vurgu5 16" xfId="355" xr:uid="{52DD417C-A400-463B-A6EF-30C8F89CD030}"/>
    <cellStyle name="%20 - Vurgu5 17" xfId="375" xr:uid="{F420972B-0962-44E0-8AFC-57F04928D4E3}"/>
    <cellStyle name="%20 - Vurgu5 18" xfId="396" xr:uid="{FAFDACD9-C619-48BC-8DC7-5129C2262045}"/>
    <cellStyle name="%20 - Vurgu5 19" xfId="416" xr:uid="{31B570EE-ACA2-4AFD-AB2C-213D9AA903BE}"/>
    <cellStyle name="%20 - Vurgu5 2" xfId="63" xr:uid="{DAEA4849-537D-463D-9085-C490FD5D2253}"/>
    <cellStyle name="%20 - Vurgu5 20" xfId="436" xr:uid="{E4597DB5-0050-4939-A0AE-1E7501C101E6}"/>
    <cellStyle name="%20 - Vurgu5 21" xfId="456" xr:uid="{8495FA55-54C9-4745-8130-68064D9BCD76}"/>
    <cellStyle name="%20 - Vurgu5 22" xfId="476" xr:uid="{08B1EA29-47C9-4DD7-987C-7BBEE60C6889}"/>
    <cellStyle name="%20 - Vurgu5 23" xfId="496" xr:uid="{230EFD2F-131D-4F0A-948D-1229A1A94EF5}"/>
    <cellStyle name="%20 - Vurgu5 24" xfId="516" xr:uid="{D953E859-D122-4DB0-B054-89DE6AC87FEB}"/>
    <cellStyle name="%20 - Vurgu5 25" xfId="536" xr:uid="{9C0A7CBD-7DA2-40F6-A978-A8D2DC5EF42D}"/>
    <cellStyle name="%20 - Vurgu5 26" xfId="556" xr:uid="{729DB100-B7BD-4A4C-B3B2-59A71D0203FF}"/>
    <cellStyle name="%20 - Vurgu5 27" xfId="576" xr:uid="{B085C3A6-FB38-4199-94BA-4C3139771B06}"/>
    <cellStyle name="%20 - Vurgu5 28" xfId="596" xr:uid="{DAFD7AB6-EAEB-43FC-BE58-2229B31CEC35}"/>
    <cellStyle name="%20 - Vurgu5 29" xfId="616" xr:uid="{49E71BFF-56AE-4BF2-926B-8139E509E1B1}"/>
    <cellStyle name="%20 - Vurgu5 3" xfId="83" xr:uid="{B196C2F3-4B3B-4F3D-B0F5-878E946BF15D}"/>
    <cellStyle name="%20 - Vurgu5 30" xfId="636" xr:uid="{E551EDE7-4929-4645-BAC5-2911C215B618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8" xr:uid="{9C16CE50-0BD6-482C-AB07-F293D927B802}"/>
    <cellStyle name="%20 - Vurgu6 11" xfId="251" xr:uid="{6AC7A381-3CE4-4450-A357-5CFCBF3AD9D1}"/>
    <cellStyle name="%20 - Vurgu6 12" xfId="273" xr:uid="{DFC0046A-8541-4964-82C1-4C3A3C2AFAE3}"/>
    <cellStyle name="%20 - Vurgu6 13" xfId="293" xr:uid="{BE67F233-04D8-49DF-ADFF-C79885499385}"/>
    <cellStyle name="%20 - Vurgu6 14" xfId="317" xr:uid="{94D99D5B-9C99-41B0-98F4-51D74692AD37}"/>
    <cellStyle name="%20 - Vurgu6 15" xfId="338" xr:uid="{5FD0426A-F04C-4FB8-8268-A4947362E764}"/>
    <cellStyle name="%20 - Vurgu6 16" xfId="358" xr:uid="{CD763EFC-B1BF-4F90-AE7A-030BCAB3331E}"/>
    <cellStyle name="%20 - Vurgu6 17" xfId="378" xr:uid="{B084A84D-AD7C-45F0-962D-0684E5DD7E91}"/>
    <cellStyle name="%20 - Vurgu6 18" xfId="399" xr:uid="{1B1CA6FC-3995-4959-8EFD-B9366E7EBAA7}"/>
    <cellStyle name="%20 - Vurgu6 19" xfId="419" xr:uid="{DA3ADF8E-2CEE-4CCB-9597-402E5EF8F0C5}"/>
    <cellStyle name="%20 - Vurgu6 2" xfId="66" xr:uid="{F164CD72-381D-4EB4-A7E8-2F4A069F4FF0}"/>
    <cellStyle name="%20 - Vurgu6 20" xfId="439" xr:uid="{3AD03CF7-8424-4C88-B3C2-BC018BB2FD75}"/>
    <cellStyle name="%20 - Vurgu6 21" xfId="459" xr:uid="{DEDFCF93-5A4F-46D3-AC1A-DB79627D0711}"/>
    <cellStyle name="%20 - Vurgu6 22" xfId="479" xr:uid="{CEEEF8A5-33E8-4473-A630-731D9E70E0B0}"/>
    <cellStyle name="%20 - Vurgu6 23" xfId="499" xr:uid="{8B6F98EC-3FAC-4796-B3CD-B855ED97C792}"/>
    <cellStyle name="%20 - Vurgu6 24" xfId="519" xr:uid="{84CD365D-0DD7-4A94-BC8E-EB0DC00A82E9}"/>
    <cellStyle name="%20 - Vurgu6 25" xfId="539" xr:uid="{36A18A1D-E5B0-42D8-A0F8-E12E28947F1E}"/>
    <cellStyle name="%20 - Vurgu6 26" xfId="559" xr:uid="{7CB29D58-E50A-4EA3-863F-EE7242CF4593}"/>
    <cellStyle name="%20 - Vurgu6 27" xfId="579" xr:uid="{BC69417D-DA20-4C90-BE8A-9D7B2287F51C}"/>
    <cellStyle name="%20 - Vurgu6 28" xfId="599" xr:uid="{9A54AA11-C04A-4809-BE08-5698B864AA90}"/>
    <cellStyle name="%20 - Vurgu6 29" xfId="619" xr:uid="{ED6F539E-B387-4C61-ADA9-F2229E926B4D}"/>
    <cellStyle name="%20 - Vurgu6 3" xfId="86" xr:uid="{767BB04C-DA22-4600-99DA-01B8217A6596}"/>
    <cellStyle name="%20 - Vurgu6 30" xfId="639" xr:uid="{85C140BA-2934-4BFE-8751-336A6AAC73C2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4" xr:uid="{58737520-F259-4395-A16C-3FD0F2D34F56}"/>
    <cellStyle name="%40 - Vurgu1 11" xfId="237" xr:uid="{6FB9327A-7D92-4431-A248-A0B188F853FA}"/>
    <cellStyle name="%40 - Vurgu1 12" xfId="259" xr:uid="{474E1144-FB6A-4CDE-85E2-EC5CFBF6552C}"/>
    <cellStyle name="%40 - Vurgu1 13" xfId="279" xr:uid="{48B18CCE-D3D9-4BFD-A32E-333AD52B96F1}"/>
    <cellStyle name="%40 - Vurgu1 14" xfId="303" xr:uid="{EC12C3C7-8F1B-49E8-91BF-D56447CCBB93}"/>
    <cellStyle name="%40 - Vurgu1 15" xfId="324" xr:uid="{929F803A-C8A2-4088-BD32-E665AFAC3EEC}"/>
    <cellStyle name="%40 - Vurgu1 16" xfId="344" xr:uid="{3D0EAE3D-2E71-4566-973D-A72902F242E1}"/>
    <cellStyle name="%40 - Vurgu1 17" xfId="364" xr:uid="{BC61D17E-32B8-41BB-8E91-9BBFF5F6C3DA}"/>
    <cellStyle name="%40 - Vurgu1 18" xfId="385" xr:uid="{E9C2DAA2-7266-47E3-BBC2-C22573FDE5E2}"/>
    <cellStyle name="%40 - Vurgu1 19" xfId="405" xr:uid="{931E77B8-E5C1-441F-88A8-4B3011B1680B}"/>
    <cellStyle name="%40 - Vurgu1 2" xfId="52" xr:uid="{64BC691D-7CA9-4D5C-A5C2-983635AAA1A4}"/>
    <cellStyle name="%40 - Vurgu1 20" xfId="425" xr:uid="{BBE72115-92BB-4176-A961-65E6512A4427}"/>
    <cellStyle name="%40 - Vurgu1 21" xfId="445" xr:uid="{960BF7CF-8D86-47FE-8CB6-2BD1C0C13D28}"/>
    <cellStyle name="%40 - Vurgu1 22" xfId="465" xr:uid="{B8056877-CF46-4890-8F2A-9826968BA50E}"/>
    <cellStyle name="%40 - Vurgu1 23" xfId="485" xr:uid="{3D0F233D-F45D-409A-B0B0-47B12DFA0D00}"/>
    <cellStyle name="%40 - Vurgu1 24" xfId="505" xr:uid="{11BC1242-680D-4369-BE5A-D373E86428C1}"/>
    <cellStyle name="%40 - Vurgu1 25" xfId="525" xr:uid="{8E7D1AB5-4FFF-46EC-B366-706F16CC6EDF}"/>
    <cellStyle name="%40 - Vurgu1 26" xfId="545" xr:uid="{DA8AC72A-89AF-4476-ADE6-933A8A909287}"/>
    <cellStyle name="%40 - Vurgu1 27" xfId="565" xr:uid="{479F0ACC-FE2F-4350-B7AF-FC57950CC01C}"/>
    <cellStyle name="%40 - Vurgu1 28" xfId="585" xr:uid="{92CE466A-5760-4A29-967D-51023835470E}"/>
    <cellStyle name="%40 - Vurgu1 29" xfId="605" xr:uid="{E9467109-FFD4-4131-BD9A-6C97DDC7F92C}"/>
    <cellStyle name="%40 - Vurgu1 3" xfId="72" xr:uid="{F0C6D934-291B-4294-A0F8-309F2B39FFA3}"/>
    <cellStyle name="%40 - Vurgu1 30" xfId="625" xr:uid="{D2607C27-FD3C-4D08-85A0-43204CB4789C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7" xr:uid="{4A750F88-0D6B-431B-BFF0-CE9F36F707CE}"/>
    <cellStyle name="%40 - Vurgu2 11" xfId="240" xr:uid="{9C6BCA4E-DDAA-4794-872B-01E0BD1403DB}"/>
    <cellStyle name="%40 - Vurgu2 12" xfId="262" xr:uid="{D05668B1-C2D6-4513-91B8-05E082217969}"/>
    <cellStyle name="%40 - Vurgu2 13" xfId="282" xr:uid="{AB90A830-F4A6-457F-B352-B532FA9EB6E0}"/>
    <cellStyle name="%40 - Vurgu2 14" xfId="306" xr:uid="{04B9E40B-7442-4287-850E-CA84AC881B2D}"/>
    <cellStyle name="%40 - Vurgu2 15" xfId="327" xr:uid="{ACFD6EC1-2CEE-45F6-A1A4-B2D811E5C474}"/>
    <cellStyle name="%40 - Vurgu2 16" xfId="347" xr:uid="{A82BDCB2-0108-4E03-9B13-37D1C51DB7F3}"/>
    <cellStyle name="%40 - Vurgu2 17" xfId="367" xr:uid="{4DD2E88A-C650-4471-8F34-6B47AF2A9693}"/>
    <cellStyle name="%40 - Vurgu2 18" xfId="388" xr:uid="{EDA2C9F1-0DB4-435D-9708-3E51DD860A60}"/>
    <cellStyle name="%40 - Vurgu2 19" xfId="408" xr:uid="{45D8D53B-EE72-4BA9-9F58-AB48F5C6F479}"/>
    <cellStyle name="%40 - Vurgu2 2" xfId="55" xr:uid="{BAD09826-DC3E-4C68-82C5-3FCB359EC1AA}"/>
    <cellStyle name="%40 - Vurgu2 20" xfId="428" xr:uid="{E3E822F4-C311-46CB-BB9B-14A52C5C3C15}"/>
    <cellStyle name="%40 - Vurgu2 21" xfId="448" xr:uid="{24BF8E1D-CDE0-49D0-A1AB-309722694A0C}"/>
    <cellStyle name="%40 - Vurgu2 22" xfId="468" xr:uid="{041BD0A0-3B35-4C3B-AE97-BDF6B877F51F}"/>
    <cellStyle name="%40 - Vurgu2 23" xfId="488" xr:uid="{46CFB9D5-1857-4A92-B634-303CE8E05FC0}"/>
    <cellStyle name="%40 - Vurgu2 24" xfId="508" xr:uid="{6351B378-6C4E-4CC5-AE5E-E3A8AC46AE57}"/>
    <cellStyle name="%40 - Vurgu2 25" xfId="528" xr:uid="{3970AD1D-312D-47B0-B099-FE3AAD942814}"/>
    <cellStyle name="%40 - Vurgu2 26" xfId="548" xr:uid="{1B7940F5-9066-4902-B9AD-858B35FF0814}"/>
    <cellStyle name="%40 - Vurgu2 27" xfId="568" xr:uid="{2E4999A4-A6F5-45F0-9C14-67458CB905ED}"/>
    <cellStyle name="%40 - Vurgu2 28" xfId="588" xr:uid="{8DADAF1B-881A-4212-9DC8-0604EA7F5F0E}"/>
    <cellStyle name="%40 - Vurgu2 29" xfId="608" xr:uid="{640E40EF-9287-4834-8770-3BC516A3719F}"/>
    <cellStyle name="%40 - Vurgu2 3" xfId="75" xr:uid="{CA0DA965-C647-41BB-9231-99D193E95629}"/>
    <cellStyle name="%40 - Vurgu2 30" xfId="628" xr:uid="{E6DD690C-F120-4E52-8891-D199EFC70815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20" xr:uid="{DFF50BAC-C43E-4713-8CB4-B166DE317771}"/>
    <cellStyle name="%40 - Vurgu3 11" xfId="243" xr:uid="{B3262471-036F-4308-B970-FA736ADF0E0F}"/>
    <cellStyle name="%40 - Vurgu3 12" xfId="265" xr:uid="{6D4EEDDD-788A-45A1-A3F5-2F16199493FA}"/>
    <cellStyle name="%40 - Vurgu3 13" xfId="285" xr:uid="{112BFAB0-DFE4-404F-8F13-087B94DB3CD9}"/>
    <cellStyle name="%40 - Vurgu3 14" xfId="309" xr:uid="{CAE4C4E5-9AC1-4054-A925-9090D9D30785}"/>
    <cellStyle name="%40 - Vurgu3 15" xfId="330" xr:uid="{05F26FBA-B204-42C0-B381-49639A883B27}"/>
    <cellStyle name="%40 - Vurgu3 16" xfId="350" xr:uid="{712A34C6-FE07-4EFB-91ED-C5D6372B956D}"/>
    <cellStyle name="%40 - Vurgu3 17" xfId="370" xr:uid="{7216E749-7EAE-4766-AB98-674B60C7EDEF}"/>
    <cellStyle name="%40 - Vurgu3 18" xfId="391" xr:uid="{7DDBB672-56B2-4CD8-B1DB-7F4DA8570EB8}"/>
    <cellStyle name="%40 - Vurgu3 19" xfId="411" xr:uid="{6D0FFEA9-D76B-4265-B887-B2F12F0CC19F}"/>
    <cellStyle name="%40 - Vurgu3 2" xfId="58" xr:uid="{95435DF5-18B9-4571-9947-BA7AF8057E1F}"/>
    <cellStyle name="%40 - Vurgu3 20" xfId="431" xr:uid="{F2814600-FE74-491B-807A-5543ACDA030B}"/>
    <cellStyle name="%40 - Vurgu3 21" xfId="451" xr:uid="{409B8775-07A8-4C63-A340-033F8A813701}"/>
    <cellStyle name="%40 - Vurgu3 22" xfId="471" xr:uid="{5CE9C369-13FE-4C29-80A6-04F0A336143E}"/>
    <cellStyle name="%40 - Vurgu3 23" xfId="491" xr:uid="{C39C63F0-73A9-40C3-82CA-D4D10021C5FA}"/>
    <cellStyle name="%40 - Vurgu3 24" xfId="511" xr:uid="{44EB6B56-B443-43EA-8F18-723D588D3C27}"/>
    <cellStyle name="%40 - Vurgu3 25" xfId="531" xr:uid="{169A4AD1-EAC5-401D-872D-8E816D566EC9}"/>
    <cellStyle name="%40 - Vurgu3 26" xfId="551" xr:uid="{D19514E4-9E9F-4150-9825-2A46DD28D2C5}"/>
    <cellStyle name="%40 - Vurgu3 27" xfId="571" xr:uid="{BBFE6ED8-A798-4CFA-A8D1-2441E8A3FBCA}"/>
    <cellStyle name="%40 - Vurgu3 28" xfId="591" xr:uid="{238FFE5B-F09B-453C-A615-925B0010D866}"/>
    <cellStyle name="%40 - Vurgu3 29" xfId="611" xr:uid="{BDED8A5F-B1AC-4151-8AF9-9A4D62BC3F54}"/>
    <cellStyle name="%40 - Vurgu3 3" xfId="78" xr:uid="{AEFF788E-3135-4D10-80FB-8CF223D1372C}"/>
    <cellStyle name="%40 - Vurgu3 30" xfId="631" xr:uid="{5AF1CECE-4C87-4547-AD27-41DA9C6B7AD7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3" xr:uid="{6751EACE-B88F-46C8-BCBC-36342CE6FF9F}"/>
    <cellStyle name="%40 - Vurgu4 11" xfId="246" xr:uid="{7333B03E-BC61-4C62-987E-C79F802EACF8}"/>
    <cellStyle name="%40 - Vurgu4 12" xfId="268" xr:uid="{40ED9D9A-E09A-4C92-A80D-9481E9207C0C}"/>
    <cellStyle name="%40 - Vurgu4 13" xfId="288" xr:uid="{BF70715E-D51B-4908-BE2D-B997CDDBFA7B}"/>
    <cellStyle name="%40 - Vurgu4 14" xfId="312" xr:uid="{880A816D-8E75-4E1C-A45A-E7356931B076}"/>
    <cellStyle name="%40 - Vurgu4 15" xfId="333" xr:uid="{B5DE4E10-D90C-4DEB-A0FA-0933EBB57341}"/>
    <cellStyle name="%40 - Vurgu4 16" xfId="353" xr:uid="{B3E1F342-ACD3-4C68-B634-B5AC226F0B53}"/>
    <cellStyle name="%40 - Vurgu4 17" xfId="373" xr:uid="{EE67CC1B-7316-4D20-8404-27E98DB7C2B9}"/>
    <cellStyle name="%40 - Vurgu4 18" xfId="394" xr:uid="{DDC08D5D-CFA3-4F5B-BD54-C3EB18D7C5A3}"/>
    <cellStyle name="%40 - Vurgu4 19" xfId="414" xr:uid="{40939498-B613-42E6-9559-9F8CC6366978}"/>
    <cellStyle name="%40 - Vurgu4 2" xfId="61" xr:uid="{B4CC6821-4BD9-40E6-BA9D-F5338D6E245B}"/>
    <cellStyle name="%40 - Vurgu4 20" xfId="434" xr:uid="{CB229618-6460-4641-BAB2-5926CA56EDEA}"/>
    <cellStyle name="%40 - Vurgu4 21" xfId="454" xr:uid="{72A7DE15-F25D-4560-B5D5-EABA3B21A90F}"/>
    <cellStyle name="%40 - Vurgu4 22" xfId="474" xr:uid="{57794AE6-4436-4010-AB5D-3205798817DF}"/>
    <cellStyle name="%40 - Vurgu4 23" xfId="494" xr:uid="{C59DBE91-4885-4EBC-A109-A56C8298D72D}"/>
    <cellStyle name="%40 - Vurgu4 24" xfId="514" xr:uid="{FEACA402-ED11-415B-A81D-51DD29CC9628}"/>
    <cellStyle name="%40 - Vurgu4 25" xfId="534" xr:uid="{06708D7F-9349-48FB-B97E-66B91F1DB2D2}"/>
    <cellStyle name="%40 - Vurgu4 26" xfId="554" xr:uid="{4FA0A602-FC13-4C65-BC95-36273FE3D0BD}"/>
    <cellStyle name="%40 - Vurgu4 27" xfId="574" xr:uid="{3528E707-020D-4389-A645-0FBFD033F22B}"/>
    <cellStyle name="%40 - Vurgu4 28" xfId="594" xr:uid="{29B610B5-52BC-4C89-A5FC-F6F6BA63067F}"/>
    <cellStyle name="%40 - Vurgu4 29" xfId="614" xr:uid="{EAE2FBEE-673C-46FE-AD4D-1587ACF90E03}"/>
    <cellStyle name="%40 - Vurgu4 3" xfId="81" xr:uid="{8D0CBEBE-E0DB-41F3-A748-4D6401443F98}"/>
    <cellStyle name="%40 - Vurgu4 30" xfId="634" xr:uid="{451C653E-AB66-4EA6-AF74-C3049F789F30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6" xr:uid="{CB879A77-2F0C-4FF2-823E-D43A37555C3A}"/>
    <cellStyle name="%40 - Vurgu5 11" xfId="249" xr:uid="{C7A67C5D-BC33-411E-98B5-ED63350FC3C5}"/>
    <cellStyle name="%40 - Vurgu5 12" xfId="271" xr:uid="{FB39EDCF-0BF3-44F5-A26C-520F3BE1C5A2}"/>
    <cellStyle name="%40 - Vurgu5 13" xfId="291" xr:uid="{88AE71A6-A4CE-4639-B576-67FCCFBF6C8E}"/>
    <cellStyle name="%40 - Vurgu5 14" xfId="315" xr:uid="{9B5E860F-8317-490C-BAF3-90AF207C73B9}"/>
    <cellStyle name="%40 - Vurgu5 15" xfId="336" xr:uid="{3BE1B508-794C-4FBB-9A5D-062AEDC45E69}"/>
    <cellStyle name="%40 - Vurgu5 16" xfId="356" xr:uid="{7FF965BA-EDB2-45C3-BDE5-132E76CC72E3}"/>
    <cellStyle name="%40 - Vurgu5 17" xfId="376" xr:uid="{B2B3627D-60E9-4997-A5B4-9C8C92637D51}"/>
    <cellStyle name="%40 - Vurgu5 18" xfId="397" xr:uid="{25BCBAA8-9E2E-49F3-8EBD-0AC758F43895}"/>
    <cellStyle name="%40 - Vurgu5 19" xfId="417" xr:uid="{6CC6DC46-D6E9-47A8-94BB-85E7C4106A11}"/>
    <cellStyle name="%40 - Vurgu5 2" xfId="64" xr:uid="{0CF6928B-1597-4F7A-87EC-3CC6CAD9187F}"/>
    <cellStyle name="%40 - Vurgu5 20" xfId="437" xr:uid="{6394D765-4892-4E7D-8914-6B7885A03F4B}"/>
    <cellStyle name="%40 - Vurgu5 21" xfId="457" xr:uid="{7FB41311-7BB6-43B0-801C-9DF3CC05B3A6}"/>
    <cellStyle name="%40 - Vurgu5 22" xfId="477" xr:uid="{5431680F-E939-454D-B68D-09A6DDC7F50F}"/>
    <cellStyle name="%40 - Vurgu5 23" xfId="497" xr:uid="{83332E40-99C2-4782-8973-F35C98AE0B0E}"/>
    <cellStyle name="%40 - Vurgu5 24" xfId="517" xr:uid="{F0B6BCB9-E82B-434B-A2F3-453AEA18CA0C}"/>
    <cellStyle name="%40 - Vurgu5 25" xfId="537" xr:uid="{4B19AEC3-B034-4EF2-9CF6-A32C9A9A93B2}"/>
    <cellStyle name="%40 - Vurgu5 26" xfId="557" xr:uid="{77943D57-E3EF-4BCF-B935-3C9BFCC92280}"/>
    <cellStyle name="%40 - Vurgu5 27" xfId="577" xr:uid="{12A8BA05-AD73-4F74-8F30-4CF3BF9FB206}"/>
    <cellStyle name="%40 - Vurgu5 28" xfId="597" xr:uid="{A9D7B140-48EC-4799-A8E4-347E8B5CA16F}"/>
    <cellStyle name="%40 - Vurgu5 29" xfId="617" xr:uid="{49189265-3F1A-48B1-B6BE-9F5576DE7829}"/>
    <cellStyle name="%40 - Vurgu5 3" xfId="84" xr:uid="{E15505AA-4F6D-4520-9712-D7A0F1CFE7CF}"/>
    <cellStyle name="%40 - Vurgu5 30" xfId="637" xr:uid="{81FA84F5-2B84-4237-9707-50F96F78251C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9" xr:uid="{8B3C34D2-99F5-4B3A-99FD-958A14126EFF}"/>
    <cellStyle name="%40 - Vurgu6 11" xfId="252" xr:uid="{DB345CD3-D3A9-457D-98A3-8F76FABEF5F3}"/>
    <cellStyle name="%40 - Vurgu6 12" xfId="274" xr:uid="{8749E6F2-15E8-4505-B86D-841CD3F862B3}"/>
    <cellStyle name="%40 - Vurgu6 13" xfId="294" xr:uid="{2515CD06-B7EE-4D0F-B1E1-6394318B0C76}"/>
    <cellStyle name="%40 - Vurgu6 14" xfId="318" xr:uid="{9CAF14FC-950F-4794-B043-8C294CACCD6B}"/>
    <cellStyle name="%40 - Vurgu6 15" xfId="339" xr:uid="{D39B0290-660D-4874-A0C1-0C0F99E7CE61}"/>
    <cellStyle name="%40 - Vurgu6 16" xfId="359" xr:uid="{5816E700-0896-4B7E-A814-EB5C075533BD}"/>
    <cellStyle name="%40 - Vurgu6 17" xfId="379" xr:uid="{D96984E7-7160-4C56-BFB2-0E8D3CAAA9C1}"/>
    <cellStyle name="%40 - Vurgu6 18" xfId="400" xr:uid="{E8BC4FD3-65FA-4429-8EA1-EDC50D9E82E8}"/>
    <cellStyle name="%40 - Vurgu6 19" xfId="420" xr:uid="{E7B1414A-471B-4E06-B22B-E86FB165227D}"/>
    <cellStyle name="%40 - Vurgu6 2" xfId="67" xr:uid="{D33428DB-F8DF-453C-A164-91BD41BB6199}"/>
    <cellStyle name="%40 - Vurgu6 20" xfId="440" xr:uid="{36B70E4B-A283-4993-B291-9C1712827F92}"/>
    <cellStyle name="%40 - Vurgu6 21" xfId="460" xr:uid="{E0F03EFB-4841-47C0-A68B-2655875BF8C0}"/>
    <cellStyle name="%40 - Vurgu6 22" xfId="480" xr:uid="{037B1B28-97D0-4991-A2DA-94B5D2F6FB61}"/>
    <cellStyle name="%40 - Vurgu6 23" xfId="500" xr:uid="{9B255773-B420-4D80-B489-EF66F10598EF}"/>
    <cellStyle name="%40 - Vurgu6 24" xfId="520" xr:uid="{91E7BFE1-4269-46E2-806A-21CA3CBCCA3F}"/>
    <cellStyle name="%40 - Vurgu6 25" xfId="540" xr:uid="{F0944F3D-5323-468B-AFC3-133BE989C523}"/>
    <cellStyle name="%40 - Vurgu6 26" xfId="560" xr:uid="{F46CEC47-3BB5-4AB2-9BAD-BDB175C904E8}"/>
    <cellStyle name="%40 - Vurgu6 27" xfId="580" xr:uid="{A72A1440-190D-4AE5-BCBC-31B5431A21E1}"/>
    <cellStyle name="%40 - Vurgu6 28" xfId="600" xr:uid="{75A0B827-A674-4601-8D35-66DB957FB2E6}"/>
    <cellStyle name="%40 - Vurgu6 29" xfId="620" xr:uid="{46880BFC-4239-496C-A7DE-DE983EDE72F2}"/>
    <cellStyle name="%40 - Vurgu6 3" xfId="87" xr:uid="{CF3E16BD-29F6-413B-A4C8-70A9ACBABC4D}"/>
    <cellStyle name="%40 - Vurgu6 30" xfId="640" xr:uid="{39446A1F-2768-4FA9-948F-9072A1B9164C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5" xr:uid="{5252B21B-4426-4A16-87A3-3332736C2049}"/>
    <cellStyle name="%60 - Vurgu1 11" xfId="238" xr:uid="{1961B9F8-89F6-4E61-B7A5-3EE701D4CE6D}"/>
    <cellStyle name="%60 - Vurgu1 12" xfId="260" xr:uid="{0F38E147-690A-4EDA-9024-6AC7D35E9397}"/>
    <cellStyle name="%60 - Vurgu1 13" xfId="280" xr:uid="{E12C4FC6-9A37-4F30-9867-C14DBFC98A3B}"/>
    <cellStyle name="%60 - Vurgu1 14" xfId="304" xr:uid="{13DA19BD-7E96-4DF9-9369-230F32B8120A}"/>
    <cellStyle name="%60 - Vurgu1 15" xfId="325" xr:uid="{F6BC6F1F-49D2-40E2-B401-C3DD292590F8}"/>
    <cellStyle name="%60 - Vurgu1 16" xfId="345" xr:uid="{8BEFFA93-FD6C-42F7-81CD-4FE73AF4AFCF}"/>
    <cellStyle name="%60 - Vurgu1 17" xfId="365" xr:uid="{9CF6413C-5952-43D3-B854-D35A177C1C85}"/>
    <cellStyle name="%60 - Vurgu1 18" xfId="386" xr:uid="{0DC31F6D-0F57-46AE-A19D-3A68D04BA387}"/>
    <cellStyle name="%60 - Vurgu1 19" xfId="406" xr:uid="{410C480C-BF2B-4AE6-9A87-70FB0912E618}"/>
    <cellStyle name="%60 - Vurgu1 2" xfId="53" xr:uid="{A749DB15-62DB-49E4-8565-FD270D07D99A}"/>
    <cellStyle name="%60 - Vurgu1 20" xfId="426" xr:uid="{8D971857-EADC-4B82-B25E-3247ACF2FF4C}"/>
    <cellStyle name="%60 - Vurgu1 21" xfId="446" xr:uid="{C8A34A3C-C8B1-409C-A8E1-1FD488C75A19}"/>
    <cellStyle name="%60 - Vurgu1 22" xfId="466" xr:uid="{3E370085-BDD0-47FC-A676-02761DD3D42A}"/>
    <cellStyle name="%60 - Vurgu1 23" xfId="486" xr:uid="{13622551-3DCD-43F7-B39A-2357590C0656}"/>
    <cellStyle name="%60 - Vurgu1 24" xfId="506" xr:uid="{ABB5BE22-141A-4109-970B-0ACB60FD5587}"/>
    <cellStyle name="%60 - Vurgu1 25" xfId="526" xr:uid="{6237C462-74F5-446F-9E16-A9B62784849C}"/>
    <cellStyle name="%60 - Vurgu1 26" xfId="546" xr:uid="{C3269B96-7875-4152-825C-ABBCE81F0B63}"/>
    <cellStyle name="%60 - Vurgu1 27" xfId="566" xr:uid="{B51F9B97-6A95-465C-8196-01437D5D23E8}"/>
    <cellStyle name="%60 - Vurgu1 28" xfId="586" xr:uid="{B7345EBB-FC02-4013-BC51-1D14BF51147D}"/>
    <cellStyle name="%60 - Vurgu1 29" xfId="606" xr:uid="{DF0EEAD8-8E98-49A3-B04B-9F1D9C0629DD}"/>
    <cellStyle name="%60 - Vurgu1 3" xfId="73" xr:uid="{82ABCA60-0DCC-4BAA-8703-F8581DB7B92F}"/>
    <cellStyle name="%60 - Vurgu1 30" xfId="626" xr:uid="{64A2B300-F48A-4A46-B739-5D575EE5B15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8" xr:uid="{7D98685A-028B-406C-AD9D-EEC9705F0D2A}"/>
    <cellStyle name="%60 - Vurgu2 11" xfId="241" xr:uid="{7E463356-E47F-4804-B099-F3F616586BDA}"/>
    <cellStyle name="%60 - Vurgu2 12" xfId="263" xr:uid="{3E883E2B-C14C-49B2-9033-668A4BB5B556}"/>
    <cellStyle name="%60 - Vurgu2 13" xfId="283" xr:uid="{4129529F-4C1F-47A0-904A-7FC9E4D5041B}"/>
    <cellStyle name="%60 - Vurgu2 14" xfId="307" xr:uid="{F3300BD4-C86F-4C5A-B55A-078693132710}"/>
    <cellStyle name="%60 - Vurgu2 15" xfId="328" xr:uid="{CB3E5526-008C-465B-858D-C863D6178E14}"/>
    <cellStyle name="%60 - Vurgu2 16" xfId="348" xr:uid="{6A76A02E-2F5E-4645-ABA3-3C60F49960A4}"/>
    <cellStyle name="%60 - Vurgu2 17" xfId="368" xr:uid="{2EA08298-7868-4F86-8A20-B856CA7F9030}"/>
    <cellStyle name="%60 - Vurgu2 18" xfId="389" xr:uid="{9961F0D7-9A6B-4DCE-A76F-8C7CCC39997B}"/>
    <cellStyle name="%60 - Vurgu2 19" xfId="409" xr:uid="{23A06CE9-EDFF-4961-AB11-EA7978F510BA}"/>
    <cellStyle name="%60 - Vurgu2 2" xfId="56" xr:uid="{5AE70364-B940-481A-AF06-E19BBE068921}"/>
    <cellStyle name="%60 - Vurgu2 20" xfId="429" xr:uid="{FA7B05CC-F052-4651-AF2F-7E9138252DD2}"/>
    <cellStyle name="%60 - Vurgu2 21" xfId="449" xr:uid="{5547ACD5-3315-49FD-8568-C30B0734E888}"/>
    <cellStyle name="%60 - Vurgu2 22" xfId="469" xr:uid="{4888560A-E372-491C-8F10-6C5DBF309C1B}"/>
    <cellStyle name="%60 - Vurgu2 23" xfId="489" xr:uid="{63ADC682-51EB-4D75-8D2B-76DEB2EAA352}"/>
    <cellStyle name="%60 - Vurgu2 24" xfId="509" xr:uid="{252DBF20-A0BD-4BEA-8A7F-C9DFD438597A}"/>
    <cellStyle name="%60 - Vurgu2 25" xfId="529" xr:uid="{66AE8F66-5A03-47DC-927A-7019342D6FFA}"/>
    <cellStyle name="%60 - Vurgu2 26" xfId="549" xr:uid="{CF0EF9E6-63F3-446C-9E37-2D2EA44E6B0D}"/>
    <cellStyle name="%60 - Vurgu2 27" xfId="569" xr:uid="{609F9169-91B3-4446-B115-AB2231D2F7D5}"/>
    <cellStyle name="%60 - Vurgu2 28" xfId="589" xr:uid="{CA891965-AC50-43BE-B9D0-F13A43E803E7}"/>
    <cellStyle name="%60 - Vurgu2 29" xfId="609" xr:uid="{85AD6699-DDEC-44BA-9ED5-EC2C05F3E8C9}"/>
    <cellStyle name="%60 - Vurgu2 3" xfId="76" xr:uid="{508C83BB-2949-4493-AE7F-1BBC6D5C1A02}"/>
    <cellStyle name="%60 - Vurgu2 30" xfId="629" xr:uid="{90B27521-07B0-4BA8-80CA-CB25A97130A7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1" xr:uid="{E078CEB3-710B-4B45-A6EC-471EC11441DE}"/>
    <cellStyle name="%60 - Vurgu3 11" xfId="244" xr:uid="{3B4ABEB2-5CBE-4F73-A4B0-DECBE003BF4F}"/>
    <cellStyle name="%60 - Vurgu3 12" xfId="266" xr:uid="{C485AF79-7351-4AAE-8ABD-FDF19F2270BF}"/>
    <cellStyle name="%60 - Vurgu3 13" xfId="286" xr:uid="{926292E2-576D-4A7C-B1E2-812363753A0C}"/>
    <cellStyle name="%60 - Vurgu3 14" xfId="310" xr:uid="{37B556AB-20D8-42A8-9D46-D0803328504E}"/>
    <cellStyle name="%60 - Vurgu3 15" xfId="331" xr:uid="{9C847D13-9F8B-4784-88CE-E4471811DF38}"/>
    <cellStyle name="%60 - Vurgu3 16" xfId="351" xr:uid="{1E199293-6938-4CA7-9AAD-B4531124CFD9}"/>
    <cellStyle name="%60 - Vurgu3 17" xfId="371" xr:uid="{18935EB1-AD70-4337-9AB1-1AC2A44241FE}"/>
    <cellStyle name="%60 - Vurgu3 18" xfId="392" xr:uid="{E748BA8E-269F-496F-A4C0-C5DBA4468423}"/>
    <cellStyle name="%60 - Vurgu3 19" xfId="412" xr:uid="{ED42FE68-C354-4060-BADF-7DABACDD0AFF}"/>
    <cellStyle name="%60 - Vurgu3 2" xfId="59" xr:uid="{9B116997-CCBC-4172-9BC6-2CDA1983F8EC}"/>
    <cellStyle name="%60 - Vurgu3 20" xfId="432" xr:uid="{CD9B1C3F-924F-4F11-8B58-BA366C4C4D01}"/>
    <cellStyle name="%60 - Vurgu3 21" xfId="452" xr:uid="{17E97BCB-FD6B-43C2-B3D8-0E11000CECFC}"/>
    <cellStyle name="%60 - Vurgu3 22" xfId="472" xr:uid="{0912A377-D233-4920-AF70-56D9D184B509}"/>
    <cellStyle name="%60 - Vurgu3 23" xfId="492" xr:uid="{9AF47D6A-24C1-413D-8F1F-7855C68AF828}"/>
    <cellStyle name="%60 - Vurgu3 24" xfId="512" xr:uid="{F10539E2-3E5F-4543-8849-730B1F25951F}"/>
    <cellStyle name="%60 - Vurgu3 25" xfId="532" xr:uid="{6EA86E24-3A23-41A8-BFA4-3BCD3C65FE11}"/>
    <cellStyle name="%60 - Vurgu3 26" xfId="552" xr:uid="{3611C473-1F88-4ADA-921A-FA6EF4385418}"/>
    <cellStyle name="%60 - Vurgu3 27" xfId="572" xr:uid="{8A506ADE-D5CF-40CE-9BC7-224641216101}"/>
    <cellStyle name="%60 - Vurgu3 28" xfId="592" xr:uid="{90D0B317-5EC2-48FF-A395-7895BA24EEEF}"/>
    <cellStyle name="%60 - Vurgu3 29" xfId="612" xr:uid="{C2D155BC-74EB-42D2-91F2-F130F1E1AB99}"/>
    <cellStyle name="%60 - Vurgu3 3" xfId="79" xr:uid="{B4FBB3CB-659E-4660-939B-EC0D9D94DFF6}"/>
    <cellStyle name="%60 - Vurgu3 30" xfId="632" xr:uid="{D01AB63C-0399-453F-8BA6-E5F95B2AAAF9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4" xr:uid="{338740D7-56E5-4E81-8B7D-E377B6CC3913}"/>
    <cellStyle name="%60 - Vurgu4 11" xfId="247" xr:uid="{93EEFFC2-025A-46E6-BE76-DBFDF2D55915}"/>
    <cellStyle name="%60 - Vurgu4 12" xfId="269" xr:uid="{14071DEC-06CC-4E3A-B816-6ABFAC6FE0B6}"/>
    <cellStyle name="%60 - Vurgu4 13" xfId="289" xr:uid="{5CCC28EB-1E23-48F2-A2E9-7E0FF6EC6130}"/>
    <cellStyle name="%60 - Vurgu4 14" xfId="313" xr:uid="{3214827D-1896-436C-B6CC-64EC8143E0F2}"/>
    <cellStyle name="%60 - Vurgu4 15" xfId="334" xr:uid="{C7170ACD-1691-4273-ABE2-02C46B53AC38}"/>
    <cellStyle name="%60 - Vurgu4 16" xfId="354" xr:uid="{C5FB2F3A-DA6A-469F-BC7B-252FBCA5C167}"/>
    <cellStyle name="%60 - Vurgu4 17" xfId="374" xr:uid="{4420957C-B92C-4D8F-B5A0-F1639B8B6DBE}"/>
    <cellStyle name="%60 - Vurgu4 18" xfId="395" xr:uid="{7ED92889-0786-4DCB-A781-CB1ECA3FD327}"/>
    <cellStyle name="%60 - Vurgu4 19" xfId="415" xr:uid="{441261A6-D09C-4E68-B46D-A1F54E6224AB}"/>
    <cellStyle name="%60 - Vurgu4 2" xfId="62" xr:uid="{D4A79C3F-41E1-49A3-9E2B-B04FC460EA80}"/>
    <cellStyle name="%60 - Vurgu4 20" xfId="435" xr:uid="{90A35EBE-1F9F-4A27-8F6E-F14BD97E7E93}"/>
    <cellStyle name="%60 - Vurgu4 21" xfId="455" xr:uid="{1133AADC-9C14-47CF-A140-690B9EEE5C22}"/>
    <cellStyle name="%60 - Vurgu4 22" xfId="475" xr:uid="{91D1D39A-5B86-4A7B-9BEA-F0D02CCB73B7}"/>
    <cellStyle name="%60 - Vurgu4 23" xfId="495" xr:uid="{C006248E-87D0-4AA3-9843-855FBAE1BE87}"/>
    <cellStyle name="%60 - Vurgu4 24" xfId="515" xr:uid="{5E5DEA15-A473-4041-8A16-D086151F3A95}"/>
    <cellStyle name="%60 - Vurgu4 25" xfId="535" xr:uid="{91906637-BD04-4A65-9740-5B6DADAF9DBF}"/>
    <cellStyle name="%60 - Vurgu4 26" xfId="555" xr:uid="{021F1EF5-4B81-4052-B8EF-1B98CF0680AD}"/>
    <cellStyle name="%60 - Vurgu4 27" xfId="575" xr:uid="{4B253F72-6773-466A-8E73-57B282AF1D16}"/>
    <cellStyle name="%60 - Vurgu4 28" xfId="595" xr:uid="{F5EB934B-2A8F-4496-86FA-17863DF574FE}"/>
    <cellStyle name="%60 - Vurgu4 29" xfId="615" xr:uid="{4B1BE24C-B1CD-4CE3-B10A-CF22DE5B69C3}"/>
    <cellStyle name="%60 - Vurgu4 3" xfId="82" xr:uid="{C8D52FFD-B46F-4CC0-9B96-DFB6B3F7D6B4}"/>
    <cellStyle name="%60 - Vurgu4 30" xfId="635" xr:uid="{5C6A84BA-C3A8-48AD-8FA1-AC43274981C6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7" xr:uid="{FA2832B4-AB95-4E26-A34A-6E2EA0281C32}"/>
    <cellStyle name="%60 - Vurgu5 11" xfId="250" xr:uid="{F3BF0996-8B69-4088-B6C5-510A0AAC9886}"/>
    <cellStyle name="%60 - Vurgu5 12" xfId="272" xr:uid="{D53E0D9E-A4E9-47B6-88DC-DEF9DAC387D2}"/>
    <cellStyle name="%60 - Vurgu5 13" xfId="292" xr:uid="{4DD63A7E-D430-4C04-8988-2CCF5C263880}"/>
    <cellStyle name="%60 - Vurgu5 14" xfId="316" xr:uid="{B2B0C2F6-298B-41FD-A5FD-E187711EC1CF}"/>
    <cellStyle name="%60 - Vurgu5 15" xfId="337" xr:uid="{F385BAED-FB72-4BB5-AE55-B1D28DF90140}"/>
    <cellStyle name="%60 - Vurgu5 16" xfId="357" xr:uid="{855FD105-DBDA-4D73-91AC-9D51E0B2DFB7}"/>
    <cellStyle name="%60 - Vurgu5 17" xfId="377" xr:uid="{726AEF62-F6E3-4DB7-B145-1CC996D46303}"/>
    <cellStyle name="%60 - Vurgu5 18" xfId="398" xr:uid="{0922A39D-6197-4470-BBFE-EDEB91235B45}"/>
    <cellStyle name="%60 - Vurgu5 19" xfId="418" xr:uid="{A5922E32-AE8C-421B-9994-14362A25CADC}"/>
    <cellStyle name="%60 - Vurgu5 2" xfId="65" xr:uid="{AEBDEF08-873D-4259-999F-5FCA63B9CDE5}"/>
    <cellStyle name="%60 - Vurgu5 20" xfId="438" xr:uid="{199DEAAB-390A-4208-AA0F-DD3955673C65}"/>
    <cellStyle name="%60 - Vurgu5 21" xfId="458" xr:uid="{6C025E1F-CFDB-4542-97C4-0C523E6304DF}"/>
    <cellStyle name="%60 - Vurgu5 22" xfId="478" xr:uid="{3BC725D5-FB60-449A-BAC7-03FBB2DF4F8D}"/>
    <cellStyle name="%60 - Vurgu5 23" xfId="498" xr:uid="{50CB27DD-B5B4-4795-A25B-38D0C8A8224A}"/>
    <cellStyle name="%60 - Vurgu5 24" xfId="518" xr:uid="{1B7DEAC1-11B1-4035-956B-3B6150883FCF}"/>
    <cellStyle name="%60 - Vurgu5 25" xfId="538" xr:uid="{0F046EA6-A84B-4B3C-922F-C47529F57EFE}"/>
    <cellStyle name="%60 - Vurgu5 26" xfId="558" xr:uid="{DBECA540-8005-4334-8AF5-309C4E4EB88C}"/>
    <cellStyle name="%60 - Vurgu5 27" xfId="578" xr:uid="{4190EF36-9C5F-4B25-8648-82FF9D1FCA71}"/>
    <cellStyle name="%60 - Vurgu5 28" xfId="598" xr:uid="{67F5A548-A7A0-4E19-A3D9-CE2328146854}"/>
    <cellStyle name="%60 - Vurgu5 29" xfId="618" xr:uid="{D6745E15-BCC4-40A7-8E29-A4470B6FE4DB}"/>
    <cellStyle name="%60 - Vurgu5 3" xfId="85" xr:uid="{D6C98FDB-D21E-495F-88AE-125F19EC1F21}"/>
    <cellStyle name="%60 - Vurgu5 30" xfId="638" xr:uid="{7E57A4DC-2086-4FA5-92E5-8D16127D9228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30" xr:uid="{49625D12-4853-4AB0-B827-9498D8658183}"/>
    <cellStyle name="%60 - Vurgu6 11" xfId="253" xr:uid="{71C296FC-111D-451C-A7C1-97320FCBA12B}"/>
    <cellStyle name="%60 - Vurgu6 12" xfId="275" xr:uid="{73B3531A-759D-4D71-B3E1-4D8B76E253D9}"/>
    <cellStyle name="%60 - Vurgu6 13" xfId="295" xr:uid="{54096C48-68CA-4B53-A468-79F91A1CF36D}"/>
    <cellStyle name="%60 - Vurgu6 14" xfId="319" xr:uid="{ED66F187-582E-4D0F-8445-EF06879AF960}"/>
    <cellStyle name="%60 - Vurgu6 15" xfId="340" xr:uid="{0F2BF279-461D-47CE-B895-6AD54BC3C1CA}"/>
    <cellStyle name="%60 - Vurgu6 16" xfId="360" xr:uid="{0FA86C58-5866-48E7-B927-BD890E2ECDFB}"/>
    <cellStyle name="%60 - Vurgu6 17" xfId="380" xr:uid="{FBF4AD50-C149-49B3-B96C-40DA8F443DA4}"/>
    <cellStyle name="%60 - Vurgu6 18" xfId="401" xr:uid="{50A1C174-E30A-4DF7-AD8A-F6EF63A46B85}"/>
    <cellStyle name="%60 - Vurgu6 19" xfId="421" xr:uid="{585B06D3-DD7F-4A4B-BD28-EABDC8A9652F}"/>
    <cellStyle name="%60 - Vurgu6 2" xfId="68" xr:uid="{59D4DD83-86F1-441F-B076-9E66181B13D6}"/>
    <cellStyle name="%60 - Vurgu6 20" xfId="441" xr:uid="{C005DE59-DDB0-47D0-BCE8-81AB252B74B6}"/>
    <cellStyle name="%60 - Vurgu6 21" xfId="461" xr:uid="{0E45D55E-8D29-4F31-AFE9-B4129C30128A}"/>
    <cellStyle name="%60 - Vurgu6 22" xfId="481" xr:uid="{95D24BF5-7FD6-4AA7-BBB2-8C80CFC9CA64}"/>
    <cellStyle name="%60 - Vurgu6 23" xfId="501" xr:uid="{12F8B20E-BEE8-4ABA-9074-DFD4D1AF0EF0}"/>
    <cellStyle name="%60 - Vurgu6 24" xfId="521" xr:uid="{2697CCB5-1152-48DC-A4C3-EB1C7E6B5182}"/>
    <cellStyle name="%60 - Vurgu6 25" xfId="541" xr:uid="{B476A541-1E0A-4847-90BF-D205E72EAEDF}"/>
    <cellStyle name="%60 - Vurgu6 26" xfId="561" xr:uid="{593B268E-43D1-4262-B490-1B8E54E74C84}"/>
    <cellStyle name="%60 - Vurgu6 27" xfId="581" xr:uid="{4DC5DF69-7BF5-4039-8A87-7C9CCAD143F8}"/>
    <cellStyle name="%60 - Vurgu6 28" xfId="601" xr:uid="{CC81A9B3-559C-4504-8925-E1A4A300E59B}"/>
    <cellStyle name="%60 - Vurgu6 29" xfId="621" xr:uid="{A57113CC-30F0-4BCB-A203-37CB5331397A}"/>
    <cellStyle name="%60 - Vurgu6 3" xfId="88" xr:uid="{2BCDCB93-F906-4A87-8A44-1C61221CB3FA}"/>
    <cellStyle name="%60 - Vurgu6 30" xfId="641" xr:uid="{5C39BBEB-3C27-4388-AA3C-6F7ED0BF889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1" xr:uid="{CA09DC59-DA5F-438F-A4C3-5EB8B7B56668}"/>
    <cellStyle name="Normal 16" xfId="233" xr:uid="{5D20DC2A-9237-4645-9DC6-E58CEEE0CFD9}"/>
    <cellStyle name="Normal 17" xfId="255" xr:uid="{F90ECC05-D24F-4B39-9017-F3C5FFAA1AB8}"/>
    <cellStyle name="Normal 18" xfId="276" xr:uid="{4CB05227-85FA-415C-AE8F-0AA0196D66CB}"/>
    <cellStyle name="Normal 19" xfId="300" xr:uid="{2F570B85-107C-4A9D-B216-3692D99F2155}"/>
    <cellStyle name="Normal 2" xfId="47" xr:uid="{5AA281CE-7654-48E3-B4A7-93E3DD1EC944}"/>
    <cellStyle name="Normal 20" xfId="321" xr:uid="{8391D98E-2369-40D8-A0A7-21568D9283F9}"/>
    <cellStyle name="Normal 21" xfId="341" xr:uid="{6BF6330C-A32D-4A29-B7C8-63AE24961AEE}"/>
    <cellStyle name="Normal 22" xfId="361" xr:uid="{1C35A7F9-A2E6-45C9-871E-B715B13F88E1}"/>
    <cellStyle name="Normal 23" xfId="382" xr:uid="{55A80687-C0C3-48E4-9DB6-B70F758EEB58}"/>
    <cellStyle name="Normal 24" xfId="402" xr:uid="{72505386-6105-4900-9789-057B48C7448E}"/>
    <cellStyle name="Normal 25" xfId="210" xr:uid="{4ED63B08-BB4B-46CE-9838-0E3E809F452D}"/>
    <cellStyle name="Normal 26" xfId="422" xr:uid="{E649D602-74E2-42E7-9630-936C12F26438}"/>
    <cellStyle name="Normal 27" xfId="381" xr:uid="{22F2DD7F-E4C1-47F6-98B7-AD3B1C142A6B}"/>
    <cellStyle name="Normal 28" xfId="231" xr:uid="{4D7907C0-C508-4B81-864D-9D3C6F2910E8}"/>
    <cellStyle name="Normal 29" xfId="232" xr:uid="{9059C62F-1083-4C83-9D3C-A602E7E5FDBF}"/>
    <cellStyle name="Normal 3" xfId="49" xr:uid="{AE82479F-B4E6-468A-9DB8-EC15B8AC28EC}"/>
    <cellStyle name="Normal 30" xfId="442" xr:uid="{C2862EB6-A364-4270-B5D3-EF6FD2904B51}"/>
    <cellStyle name="Normal 31" xfId="254" xr:uid="{9029E1DC-B030-467C-B115-60C822EDB6D3}"/>
    <cellStyle name="Normal 32" xfId="296" xr:uid="{BB96C196-FE79-468C-AD0E-DE74A4C55AEB}"/>
    <cellStyle name="Normal 33" xfId="462" xr:uid="{2EA584BF-D10A-48CA-B0B5-2387EFC2EEB1}"/>
    <cellStyle name="Normal 34" xfId="297" xr:uid="{CF854288-8DDB-4B3E-A1A0-CAA7A1CE1BE5}"/>
    <cellStyle name="Normal 35" xfId="299" xr:uid="{8ADDD257-22BB-45BD-8C79-68BC35496169}"/>
    <cellStyle name="Normal 36" xfId="482" xr:uid="{020BC05A-E174-4085-84C1-38EFFBDE37A4}"/>
    <cellStyle name="Normal 37" xfId="502" xr:uid="{9749B27F-5411-461B-8C2A-092084C4AAA0}"/>
    <cellStyle name="Normal 38" xfId="320" xr:uid="{7DD5F17A-FDAE-4EF4-8353-89F28EC72426}"/>
    <cellStyle name="Normal 39" xfId="522" xr:uid="{9D5D069D-8450-4148-9DF7-77CF4C676E6A}"/>
    <cellStyle name="Normal 4" xfId="1" xr:uid="{40D1E1C7-02CF-4F9F-BFD7-202129797418}"/>
    <cellStyle name="Normal 4 2" xfId="45" xr:uid="{C39210E2-A19A-48D4-8A37-5B7D67CC6339}"/>
    <cellStyle name="Normal 40" xfId="542" xr:uid="{9466C794-3DB5-4268-9AC1-B71C08E99F9E}"/>
    <cellStyle name="Normal 41" xfId="562" xr:uid="{08221064-6BE3-40DF-AD8C-1E42B16CD216}"/>
    <cellStyle name="Normal 42" xfId="582" xr:uid="{2DE5A34E-E741-4826-B891-441AD5629A02}"/>
    <cellStyle name="Normal 43" xfId="602" xr:uid="{66EE84AE-B8B3-4148-88A9-17AF1495249E}"/>
    <cellStyle name="Normal 44" xfId="622" xr:uid="{1E7739E3-823A-4BD6-AF86-DD20E6FC3E5A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2" xr:uid="{501390E2-A428-4475-81E4-C4F5AD5B2ABC}"/>
    <cellStyle name="Not 13" xfId="235" xr:uid="{4458DD56-AF6B-48C4-A23D-8324457BA787}"/>
    <cellStyle name="Not 14" xfId="257" xr:uid="{541044EE-3756-4DEF-96D3-B5CBAA6AE5BC}"/>
    <cellStyle name="Not 15" xfId="277" xr:uid="{94BD4104-D03C-4147-87D7-F0B90A422B36}"/>
    <cellStyle name="Not 16" xfId="301" xr:uid="{75DE2176-776A-44A1-BE71-CFCEA58673AE}"/>
    <cellStyle name="Not 17" xfId="322" xr:uid="{70AD9E99-CA03-460A-ACB1-1F6ACD528701}"/>
    <cellStyle name="Not 18" xfId="342" xr:uid="{A8512F0B-5CCB-4A19-889A-ABEAD4B37531}"/>
    <cellStyle name="Not 19" xfId="362" xr:uid="{1972A5E1-55B2-4990-AE7F-F1DB00A886FC}"/>
    <cellStyle name="Not 2" xfId="48" xr:uid="{C4E66159-CDE1-4209-9E3F-CD196C5357D9}"/>
    <cellStyle name="Not 20" xfId="383" xr:uid="{D979CCCA-4055-48EB-A085-1D76048C3715}"/>
    <cellStyle name="Not 21" xfId="403" xr:uid="{7331BF73-DB1E-4E8A-90A9-DBBD5F014D14}"/>
    <cellStyle name="Not 22" xfId="423" xr:uid="{DD481CBC-0387-4545-8268-A34ABF0B0BD1}"/>
    <cellStyle name="Not 23" xfId="443" xr:uid="{E705848B-EEC1-4564-B95D-3C658FBBDF1A}"/>
    <cellStyle name="Not 24" xfId="463" xr:uid="{498FBD9D-7629-4093-BE23-3C7C0C6F4280}"/>
    <cellStyle name="Not 25" xfId="483" xr:uid="{931932A7-D966-4D89-9916-F56A0AEF082E}"/>
    <cellStyle name="Not 26" xfId="503" xr:uid="{CCC2D3EE-7CEF-401F-854E-6F16ACD51378}"/>
    <cellStyle name="Not 27" xfId="523" xr:uid="{66464C80-B249-4454-80C1-47B660227F04}"/>
    <cellStyle name="Not 28" xfId="543" xr:uid="{DA304027-F039-4B3C-8E49-BFE252D4F3CB}"/>
    <cellStyle name="Not 29" xfId="563" xr:uid="{7078C021-AAB6-4157-BBF6-32E91518D689}"/>
    <cellStyle name="Not 3" xfId="50" xr:uid="{2C5D45E0-B05E-4E3A-8EAE-C3A04618488F}"/>
    <cellStyle name="Not 30" xfId="583" xr:uid="{C092DA1F-1AFB-4749-BDA9-B1B5EDC90CBB}"/>
    <cellStyle name="Not 31" xfId="603" xr:uid="{20897628-FA2D-4AC1-B84F-ED73A2C33B0D}"/>
    <cellStyle name="Not 32" xfId="623" xr:uid="{40128DBE-477E-48C2-8711-8336E69477C0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98" builtinId="3"/>
    <cellStyle name="Virgül 2" xfId="46" xr:uid="{3CB7ECC5-2430-4EB0-BDE6-CF8116780599}"/>
    <cellStyle name="Virgül 3" xfId="234" xr:uid="{011D3D4B-6E7F-49BD-BCD6-1409A59BE2D7}"/>
    <cellStyle name="Virgül 4" xfId="256" xr:uid="{385975E2-5A42-4EB2-825D-7EE45F53FC2F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zoomScaleSheetLayoutView="85" workbookViewId="0">
      <selection activeCell="P25" sqref="P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9.285156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122500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2">
        <v>45564</v>
      </c>
      <c r="Q3" s="53" t="s">
        <v>51</v>
      </c>
      <c r="R3" s="52">
        <v>45639</v>
      </c>
      <c r="S3" s="53" t="s">
        <v>37</v>
      </c>
      <c r="T3" s="54">
        <v>422</v>
      </c>
      <c r="U3" s="53" t="s">
        <v>44</v>
      </c>
      <c r="V3" s="53" t="s">
        <v>34</v>
      </c>
      <c r="W3" s="55">
        <v>24</v>
      </c>
      <c r="X3" s="55" t="s">
        <v>40</v>
      </c>
      <c r="Y3" s="56">
        <v>560</v>
      </c>
      <c r="Z3" s="57">
        <v>13440</v>
      </c>
      <c r="AA3" s="57"/>
      <c r="AB3" s="57">
        <v>13440</v>
      </c>
    </row>
    <row r="4" spans="2:29" x14ac:dyDescent="0.25">
      <c r="B4" s="7">
        <v>45627</v>
      </c>
      <c r="C4" s="8">
        <v>1110</v>
      </c>
      <c r="D4" s="9"/>
      <c r="E4" s="10">
        <v>13.75</v>
      </c>
      <c r="F4" s="33">
        <f>E4*C4</f>
        <v>15262.5</v>
      </c>
      <c r="G4" s="11"/>
      <c r="H4" s="12" t="s">
        <v>6</v>
      </c>
      <c r="I4" s="13">
        <v>0.01</v>
      </c>
      <c r="J4" s="14">
        <f>(F36+F37)*I4</f>
        <v>5085.1625000000004</v>
      </c>
      <c r="P4" s="52">
        <v>45564</v>
      </c>
      <c r="Q4" s="53" t="s">
        <v>51</v>
      </c>
      <c r="R4" s="52">
        <v>45639</v>
      </c>
      <c r="S4" s="53" t="s">
        <v>37</v>
      </c>
      <c r="T4" s="54">
        <v>422</v>
      </c>
      <c r="U4" s="53" t="s">
        <v>44</v>
      </c>
      <c r="V4" s="53" t="s">
        <v>35</v>
      </c>
      <c r="W4" s="55">
        <v>96</v>
      </c>
      <c r="X4" s="55" t="s">
        <v>40</v>
      </c>
      <c r="Y4" s="56">
        <v>550</v>
      </c>
      <c r="Z4" s="57">
        <v>52800</v>
      </c>
      <c r="AA4" s="57"/>
      <c r="AB4" s="57">
        <v>52800</v>
      </c>
    </row>
    <row r="5" spans="2:29" x14ac:dyDescent="0.25">
      <c r="B5" s="7">
        <v>45628</v>
      </c>
      <c r="C5" s="8">
        <v>1107</v>
      </c>
      <c r="D5" s="9"/>
      <c r="E5" s="10">
        <v>13.75</v>
      </c>
      <c r="F5" s="33">
        <f t="shared" ref="F5:F34" si="0">E5*C5</f>
        <v>15221.25</v>
      </c>
      <c r="G5" s="11"/>
      <c r="H5" s="12" t="s">
        <v>7</v>
      </c>
      <c r="I5" s="13">
        <v>1E-3</v>
      </c>
      <c r="J5" s="14">
        <f>(F36+F37)*I5</f>
        <v>508.51625000000001</v>
      </c>
      <c r="P5" s="58"/>
      <c r="Q5" s="59"/>
      <c r="R5" s="58"/>
      <c r="S5" s="59"/>
      <c r="T5" s="60"/>
      <c r="U5" s="59"/>
      <c r="V5" s="59" t="s">
        <v>52</v>
      </c>
      <c r="W5" s="61"/>
      <c r="X5" s="61"/>
      <c r="Y5" s="62"/>
      <c r="Z5" s="63"/>
      <c r="AA5" s="63"/>
      <c r="AB5" s="63">
        <v>-66240</v>
      </c>
    </row>
    <row r="6" spans="2:29" x14ac:dyDescent="0.25">
      <c r="B6" s="7">
        <v>45629</v>
      </c>
      <c r="C6" s="8">
        <v>1184</v>
      </c>
      <c r="D6" s="9"/>
      <c r="E6" s="10">
        <v>13.75</v>
      </c>
      <c r="F6" s="33">
        <f t="shared" si="0"/>
        <v>16280</v>
      </c>
      <c r="G6" s="11"/>
      <c r="H6" s="12" t="s">
        <v>8</v>
      </c>
      <c r="I6" s="13"/>
      <c r="J6" s="14">
        <v>2182.6799999999998</v>
      </c>
      <c r="P6" s="64">
        <v>45612</v>
      </c>
      <c r="Q6" s="65" t="s">
        <v>36</v>
      </c>
      <c r="R6" s="64">
        <v>45692</v>
      </c>
      <c r="S6" s="65" t="s">
        <v>37</v>
      </c>
      <c r="T6" s="66">
        <v>581</v>
      </c>
      <c r="U6" s="65" t="s">
        <v>38</v>
      </c>
      <c r="V6" s="65" t="s">
        <v>39</v>
      </c>
      <c r="W6" s="67">
        <v>60</v>
      </c>
      <c r="X6" s="65" t="s">
        <v>40</v>
      </c>
      <c r="Y6" s="68">
        <v>610</v>
      </c>
      <c r="Z6" s="69">
        <v>36600</v>
      </c>
      <c r="AA6" s="70"/>
      <c r="AB6" s="69">
        <v>36600</v>
      </c>
    </row>
    <row r="7" spans="2:29" x14ac:dyDescent="0.25">
      <c r="B7" s="7">
        <v>45630</v>
      </c>
      <c r="C7" s="8">
        <v>1132</v>
      </c>
      <c r="D7" s="9"/>
      <c r="E7" s="10">
        <v>13.75</v>
      </c>
      <c r="F7" s="33">
        <f t="shared" si="0"/>
        <v>15565</v>
      </c>
      <c r="G7" s="11"/>
      <c r="H7" s="12" t="s">
        <v>9</v>
      </c>
      <c r="I7" s="13"/>
      <c r="J7" s="14">
        <v>0</v>
      </c>
      <c r="P7" s="64">
        <v>45612</v>
      </c>
      <c r="Q7" s="65" t="s">
        <v>36</v>
      </c>
      <c r="R7" s="64">
        <v>45692</v>
      </c>
      <c r="S7" s="65" t="s">
        <v>37</v>
      </c>
      <c r="T7" s="66">
        <v>581</v>
      </c>
      <c r="U7" s="65" t="s">
        <v>41</v>
      </c>
      <c r="V7" s="65" t="s">
        <v>42</v>
      </c>
      <c r="W7" s="67">
        <v>100</v>
      </c>
      <c r="X7" s="65" t="s">
        <v>40</v>
      </c>
      <c r="Y7" s="68">
        <v>600</v>
      </c>
      <c r="Z7" s="69">
        <v>60000</v>
      </c>
      <c r="AA7" s="70"/>
      <c r="AB7" s="69">
        <v>60000</v>
      </c>
    </row>
    <row r="8" spans="2:29" x14ac:dyDescent="0.25">
      <c r="B8" s="7">
        <v>45631</v>
      </c>
      <c r="C8" s="8">
        <v>1131</v>
      </c>
      <c r="D8" s="9"/>
      <c r="E8" s="10">
        <v>13.75</v>
      </c>
      <c r="F8" s="33">
        <f t="shared" si="0"/>
        <v>15551.25</v>
      </c>
      <c r="G8" s="15">
        <v>45612</v>
      </c>
      <c r="H8" s="16" t="s">
        <v>39</v>
      </c>
      <c r="I8" s="17">
        <v>60</v>
      </c>
      <c r="J8" s="18">
        <v>36600</v>
      </c>
      <c r="P8" s="71">
        <v>45615</v>
      </c>
      <c r="Q8" s="72" t="s">
        <v>43</v>
      </c>
      <c r="R8" s="73">
        <f>P8+Q8</f>
        <v>45693</v>
      </c>
      <c r="S8" s="72" t="s">
        <v>37</v>
      </c>
      <c r="T8" s="74">
        <v>617</v>
      </c>
      <c r="U8" s="72" t="s">
        <v>44</v>
      </c>
      <c r="V8" s="72" t="s">
        <v>45</v>
      </c>
      <c r="W8" s="75">
        <v>5000</v>
      </c>
      <c r="X8" s="75" t="s">
        <v>12</v>
      </c>
      <c r="Y8" s="76">
        <v>11.88119</v>
      </c>
      <c r="Z8" s="77">
        <v>59405.94</v>
      </c>
      <c r="AA8" s="77">
        <v>594.05999999999995</v>
      </c>
      <c r="AB8" s="77">
        <v>60000</v>
      </c>
    </row>
    <row r="9" spans="2:29" x14ac:dyDescent="0.25">
      <c r="B9" s="7">
        <v>45632</v>
      </c>
      <c r="C9" s="8">
        <v>1183</v>
      </c>
      <c r="D9" s="9"/>
      <c r="E9" s="10">
        <v>13.75</v>
      </c>
      <c r="F9" s="33">
        <f t="shared" si="0"/>
        <v>16266.25</v>
      </c>
      <c r="G9" s="15">
        <v>45612</v>
      </c>
      <c r="H9" s="16" t="s">
        <v>42</v>
      </c>
      <c r="I9" s="17">
        <v>100</v>
      </c>
      <c r="J9" s="18">
        <v>60000</v>
      </c>
      <c r="P9" s="78"/>
      <c r="Q9" s="79"/>
      <c r="R9" s="78"/>
      <c r="S9" s="79"/>
      <c r="T9" s="80"/>
      <c r="U9" s="79"/>
      <c r="V9" s="79" t="s">
        <v>55</v>
      </c>
      <c r="W9" s="81"/>
      <c r="X9" s="81"/>
      <c r="Y9" s="82"/>
      <c r="Z9" s="83"/>
      <c r="AA9" s="83"/>
      <c r="AB9" s="83">
        <v>-156600</v>
      </c>
    </row>
    <row r="10" spans="2:29" x14ac:dyDescent="0.25">
      <c r="B10" s="7">
        <v>45633</v>
      </c>
      <c r="C10" s="8">
        <v>1181</v>
      </c>
      <c r="D10" s="9"/>
      <c r="E10" s="10">
        <v>13.75</v>
      </c>
      <c r="F10" s="33">
        <f t="shared" si="0"/>
        <v>16238.75</v>
      </c>
      <c r="G10" s="15">
        <v>45615</v>
      </c>
      <c r="H10" s="16" t="s">
        <v>45</v>
      </c>
      <c r="I10" s="17">
        <v>5000</v>
      </c>
      <c r="J10" s="18">
        <v>60000</v>
      </c>
      <c r="P10" s="84">
        <v>45636</v>
      </c>
      <c r="Q10" s="85" t="s">
        <v>53</v>
      </c>
      <c r="R10" s="84">
        <v>45726</v>
      </c>
      <c r="S10" s="85" t="s">
        <v>46</v>
      </c>
      <c r="T10" s="86">
        <v>64</v>
      </c>
      <c r="U10" s="85" t="s">
        <v>44</v>
      </c>
      <c r="V10" s="85" t="s">
        <v>54</v>
      </c>
      <c r="W10" s="87">
        <v>125</v>
      </c>
      <c r="X10" s="85" t="s">
        <v>40</v>
      </c>
      <c r="Y10" s="88">
        <v>490</v>
      </c>
      <c r="Z10" s="89">
        <v>61250</v>
      </c>
      <c r="AA10" s="90"/>
      <c r="AB10" s="89">
        <v>61250</v>
      </c>
    </row>
    <row r="11" spans="2:29" x14ac:dyDescent="0.25">
      <c r="B11" s="7">
        <v>45634</v>
      </c>
      <c r="C11" s="8">
        <v>1086</v>
      </c>
      <c r="D11" s="9"/>
      <c r="E11" s="10">
        <v>13.75</v>
      </c>
      <c r="F11" s="33">
        <f t="shared" si="0"/>
        <v>14932.5</v>
      </c>
      <c r="G11" s="15">
        <v>45647</v>
      </c>
      <c r="H11" s="16" t="s">
        <v>47</v>
      </c>
      <c r="I11" s="17" t="s">
        <v>48</v>
      </c>
      <c r="J11" s="18">
        <v>4959</v>
      </c>
      <c r="P11" s="91">
        <v>45655</v>
      </c>
      <c r="Q11" s="92" t="s">
        <v>53</v>
      </c>
      <c r="R11" s="91">
        <v>45745</v>
      </c>
      <c r="S11" s="92" t="s">
        <v>37</v>
      </c>
      <c r="T11" s="93">
        <v>747</v>
      </c>
      <c r="U11" s="92" t="s">
        <v>44</v>
      </c>
      <c r="V11" s="92" t="s">
        <v>54</v>
      </c>
      <c r="W11" s="9">
        <v>125</v>
      </c>
      <c r="X11" s="92" t="s">
        <v>40</v>
      </c>
      <c r="Y11" s="94">
        <v>490</v>
      </c>
      <c r="Z11" s="95">
        <v>61250</v>
      </c>
      <c r="AA11" s="95"/>
      <c r="AB11" s="95">
        <v>61250</v>
      </c>
    </row>
    <row r="12" spans="2:29" x14ac:dyDescent="0.25">
      <c r="B12" s="7">
        <v>45635</v>
      </c>
      <c r="C12" s="8">
        <v>1188</v>
      </c>
      <c r="D12" s="9"/>
      <c r="E12" s="10">
        <v>13.75</v>
      </c>
      <c r="F12" s="33">
        <f t="shared" si="0"/>
        <v>16335</v>
      </c>
      <c r="G12" s="15">
        <v>45660</v>
      </c>
      <c r="H12" s="16" t="s">
        <v>49</v>
      </c>
      <c r="I12" s="17"/>
      <c r="J12" s="18">
        <v>40000</v>
      </c>
      <c r="P12" s="96"/>
      <c r="Q12" s="97"/>
      <c r="R12" s="96"/>
      <c r="S12" s="97"/>
      <c r="T12" s="98"/>
      <c r="U12" s="97"/>
      <c r="V12" s="97"/>
      <c r="W12" s="99"/>
      <c r="X12" s="97"/>
      <c r="Y12" s="100"/>
      <c r="Z12" s="101"/>
      <c r="AA12" s="102"/>
      <c r="AB12" s="101"/>
    </row>
    <row r="13" spans="2:29" x14ac:dyDescent="0.25">
      <c r="B13" s="7">
        <v>45636</v>
      </c>
      <c r="C13" s="8">
        <v>1193</v>
      </c>
      <c r="D13" s="9"/>
      <c r="E13" s="10">
        <v>13.75</v>
      </c>
      <c r="F13" s="33">
        <f t="shared" si="0"/>
        <v>16403.75</v>
      </c>
      <c r="G13" s="15">
        <v>45673</v>
      </c>
      <c r="H13" s="16" t="s">
        <v>50</v>
      </c>
      <c r="I13" s="17"/>
      <c r="J13" s="18">
        <v>299180.89</v>
      </c>
      <c r="P13" s="103"/>
      <c r="Q13" s="104"/>
      <c r="R13" s="103"/>
      <c r="S13" s="104"/>
      <c r="T13" s="105"/>
      <c r="U13" s="104"/>
      <c r="V13" s="104"/>
      <c r="W13" s="106"/>
      <c r="X13" s="104"/>
      <c r="Y13" s="107"/>
      <c r="Z13" s="108"/>
      <c r="AA13" s="109"/>
      <c r="AB13" s="108"/>
    </row>
    <row r="14" spans="2:29" x14ac:dyDescent="0.25">
      <c r="B14" s="7">
        <v>45637</v>
      </c>
      <c r="C14" s="8">
        <v>1126</v>
      </c>
      <c r="D14" s="9"/>
      <c r="E14" s="10">
        <v>13.75</v>
      </c>
      <c r="F14" s="33">
        <f t="shared" si="0"/>
        <v>15482.5</v>
      </c>
      <c r="G14" s="15"/>
      <c r="H14" s="16"/>
      <c r="I14" s="17"/>
      <c r="J14" s="18"/>
    </row>
    <row r="15" spans="2:29" x14ac:dyDescent="0.25">
      <c r="B15" s="7">
        <v>45638</v>
      </c>
      <c r="C15" s="8">
        <v>1162</v>
      </c>
      <c r="D15" s="9"/>
      <c r="E15" s="10">
        <v>13.75</v>
      </c>
      <c r="F15" s="33">
        <f t="shared" si="0"/>
        <v>15977.5</v>
      </c>
      <c r="G15" s="15"/>
      <c r="H15" s="16"/>
      <c r="I15" s="17"/>
      <c r="J15" s="18"/>
    </row>
    <row r="16" spans="2:29" x14ac:dyDescent="0.25">
      <c r="B16" s="7">
        <v>45639</v>
      </c>
      <c r="C16" s="8">
        <v>1103</v>
      </c>
      <c r="D16" s="9"/>
      <c r="E16" s="10">
        <v>13.75</v>
      </c>
      <c r="F16" s="33">
        <f t="shared" si="0"/>
        <v>15166.25</v>
      </c>
      <c r="G16" s="15"/>
      <c r="H16" s="16"/>
      <c r="I16" s="17"/>
      <c r="J16" s="18"/>
    </row>
    <row r="17" spans="2:22" x14ac:dyDescent="0.25">
      <c r="B17" s="7">
        <v>45640</v>
      </c>
      <c r="C17" s="8">
        <v>1187</v>
      </c>
      <c r="D17" s="9"/>
      <c r="E17" s="10">
        <v>13.75</v>
      </c>
      <c r="F17" s="33">
        <f t="shared" si="0"/>
        <v>16321.25</v>
      </c>
      <c r="G17" s="19"/>
      <c r="H17" s="16"/>
      <c r="I17" s="17"/>
      <c r="J17" s="18"/>
    </row>
    <row r="18" spans="2:22" x14ac:dyDescent="0.25">
      <c r="B18" s="7">
        <v>45641</v>
      </c>
      <c r="C18" s="8">
        <v>1121</v>
      </c>
      <c r="D18" s="9"/>
      <c r="E18" s="10">
        <v>13.75</v>
      </c>
      <c r="F18" s="33">
        <f t="shared" si="0"/>
        <v>15413.75</v>
      </c>
      <c r="G18" s="19"/>
      <c r="H18" s="16"/>
      <c r="I18" s="17"/>
      <c r="J18" s="18"/>
    </row>
    <row r="19" spans="2:22" x14ac:dyDescent="0.25">
      <c r="B19" s="7">
        <v>45642</v>
      </c>
      <c r="C19" s="8">
        <v>1044</v>
      </c>
      <c r="D19" s="9"/>
      <c r="E19" s="10">
        <v>13.75</v>
      </c>
      <c r="F19" s="33">
        <f t="shared" si="0"/>
        <v>14355</v>
      </c>
      <c r="G19" s="19"/>
      <c r="H19" s="16"/>
      <c r="I19" s="17"/>
      <c r="J19" s="18"/>
      <c r="V19" t="s">
        <v>78</v>
      </c>
    </row>
    <row r="20" spans="2:22" x14ac:dyDescent="0.25">
      <c r="B20" s="7">
        <v>45643</v>
      </c>
      <c r="C20" s="8">
        <v>1142</v>
      </c>
      <c r="D20" s="9"/>
      <c r="E20" s="10">
        <v>13.75</v>
      </c>
      <c r="F20" s="33">
        <f t="shared" si="0"/>
        <v>15702.5</v>
      </c>
      <c r="G20" s="19"/>
      <c r="H20" s="16"/>
      <c r="I20" s="17"/>
      <c r="J20" s="18"/>
      <c r="V20" t="s">
        <v>79</v>
      </c>
    </row>
    <row r="21" spans="2:22" x14ac:dyDescent="0.25">
      <c r="B21" s="7">
        <v>45644</v>
      </c>
      <c r="C21" s="8">
        <v>1188</v>
      </c>
      <c r="D21" s="9"/>
      <c r="E21" s="10">
        <v>13.75</v>
      </c>
      <c r="F21" s="33">
        <f t="shared" si="0"/>
        <v>16335</v>
      </c>
      <c r="G21" s="19"/>
      <c r="H21" s="16"/>
      <c r="I21" s="17"/>
      <c r="J21" s="18"/>
    </row>
    <row r="22" spans="2:22" x14ac:dyDescent="0.25">
      <c r="B22" s="7">
        <v>45645</v>
      </c>
      <c r="C22" s="8">
        <v>1144</v>
      </c>
      <c r="D22" s="9"/>
      <c r="E22" s="10">
        <v>13.75</v>
      </c>
      <c r="F22" s="33">
        <f t="shared" si="0"/>
        <v>15730</v>
      </c>
      <c r="G22" s="19"/>
      <c r="H22" s="16"/>
      <c r="I22" s="17"/>
      <c r="J22" s="18"/>
    </row>
    <row r="23" spans="2:22" x14ac:dyDescent="0.25">
      <c r="B23" s="7">
        <v>45646</v>
      </c>
      <c r="C23" s="8">
        <v>1074</v>
      </c>
      <c r="D23" s="9"/>
      <c r="E23" s="10">
        <v>13.75</v>
      </c>
      <c r="F23" s="33">
        <f t="shared" si="0"/>
        <v>14767.5</v>
      </c>
      <c r="G23" s="19"/>
      <c r="H23" s="16"/>
      <c r="I23" s="17"/>
      <c r="J23" s="18"/>
    </row>
    <row r="24" spans="2:22" x14ac:dyDescent="0.25">
      <c r="B24" s="7">
        <v>45647</v>
      </c>
      <c r="C24" s="8">
        <v>1242</v>
      </c>
      <c r="D24" s="9"/>
      <c r="E24" s="10">
        <v>13.75</v>
      </c>
      <c r="F24" s="33">
        <f t="shared" si="0"/>
        <v>17077.5</v>
      </c>
      <c r="G24" s="19"/>
      <c r="H24" s="16"/>
      <c r="I24" s="17"/>
      <c r="J24" s="18"/>
    </row>
    <row r="25" spans="2:22" x14ac:dyDescent="0.25">
      <c r="B25" s="7">
        <v>45648</v>
      </c>
      <c r="C25" s="8">
        <v>1279</v>
      </c>
      <c r="D25" s="9"/>
      <c r="E25" s="10">
        <v>13.75</v>
      </c>
      <c r="F25" s="33">
        <f t="shared" si="0"/>
        <v>17586.25</v>
      </c>
      <c r="G25" s="19"/>
      <c r="H25" s="16"/>
      <c r="I25" s="17"/>
      <c r="J25" s="18"/>
    </row>
    <row r="26" spans="2:22" x14ac:dyDescent="0.25">
      <c r="B26" s="7">
        <v>45649</v>
      </c>
      <c r="C26" s="8">
        <v>1289</v>
      </c>
      <c r="D26" s="9"/>
      <c r="E26" s="10">
        <v>13.75</v>
      </c>
      <c r="F26" s="33">
        <f t="shared" si="0"/>
        <v>17723.75</v>
      </c>
      <c r="G26" s="19"/>
      <c r="H26" s="16"/>
      <c r="I26" s="17"/>
      <c r="J26" s="18"/>
    </row>
    <row r="27" spans="2:22" x14ac:dyDescent="0.25">
      <c r="B27" s="7">
        <v>45650</v>
      </c>
      <c r="C27" s="8">
        <v>1309</v>
      </c>
      <c r="D27" s="9"/>
      <c r="E27" s="10">
        <v>13.75</v>
      </c>
      <c r="F27" s="33">
        <f t="shared" si="0"/>
        <v>17998.75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1301</v>
      </c>
      <c r="D28" s="9"/>
      <c r="E28" s="10">
        <v>13.75</v>
      </c>
      <c r="F28" s="33">
        <f t="shared" si="0"/>
        <v>17888.75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1291</v>
      </c>
      <c r="D29" s="9"/>
      <c r="E29" s="10">
        <v>13.75</v>
      </c>
      <c r="F29" s="33">
        <f t="shared" si="0"/>
        <v>17751.25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1340</v>
      </c>
      <c r="D30" s="9"/>
      <c r="E30" s="10">
        <v>13.75</v>
      </c>
      <c r="F30" s="33">
        <f t="shared" si="0"/>
        <v>18425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1296</v>
      </c>
      <c r="D31" s="9"/>
      <c r="E31" s="10">
        <v>13.75</v>
      </c>
      <c r="F31" s="33">
        <f t="shared" si="0"/>
        <v>17820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1317</v>
      </c>
      <c r="D32" s="9"/>
      <c r="E32" s="10">
        <v>13.75</v>
      </c>
      <c r="F32" s="33">
        <f t="shared" si="0"/>
        <v>18108.75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1162</v>
      </c>
      <c r="D33" s="9"/>
      <c r="E33" s="10">
        <v>13.75</v>
      </c>
      <c r="F33" s="33">
        <f t="shared" si="0"/>
        <v>15977.5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1371</v>
      </c>
      <c r="D34" s="36"/>
      <c r="E34" s="37">
        <v>13.75</v>
      </c>
      <c r="F34" s="38">
        <f t="shared" si="0"/>
        <v>18851.25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36983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508516.24875000003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508516.25</v>
      </c>
      <c r="L36" s="31">
        <f>J36-J4-J5-J6</f>
        <v>500739.89125000004</v>
      </c>
      <c r="M36" s="31"/>
      <c r="N36" s="31">
        <f>L36-M36</f>
        <v>500739.89125000004</v>
      </c>
    </row>
    <row r="37" spans="2:14" x14ac:dyDescent="0.25">
      <c r="B37" s="26" t="s">
        <v>14</v>
      </c>
      <c r="C37" s="30">
        <f>C35</f>
        <v>36983</v>
      </c>
      <c r="D37" s="9">
        <f>D35/1.03</f>
        <v>0</v>
      </c>
      <c r="E37" s="10"/>
      <c r="F37" s="33">
        <f>SUM(F4:F36)</f>
        <v>508516.25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1.2499999720603228E-3</v>
      </c>
      <c r="M39" s="17"/>
      <c r="N39" s="40">
        <f>J39+N34</f>
        <v>1.2499999720603228E-3</v>
      </c>
    </row>
    <row r="40" spans="2:14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  <c r="M40" s="17" t="s">
        <v>25</v>
      </c>
      <c r="N40" s="40"/>
    </row>
    <row r="41" spans="2:14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  <c r="M41" s="17" t="s">
        <v>32</v>
      </c>
      <c r="N41" s="40">
        <f>N40+N39</f>
        <v>1.2499999720603228E-3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topLeftCell="A10" zoomScale="85" zoomScaleNormal="85" workbookViewId="0">
      <selection activeCell="S25" sqref="S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10.5703125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363100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4">
        <v>45612</v>
      </c>
      <c r="Q3" s="65" t="s">
        <v>36</v>
      </c>
      <c r="R3" s="64">
        <v>45692</v>
      </c>
      <c r="S3" s="65" t="s">
        <v>37</v>
      </c>
      <c r="T3" s="66">
        <v>581</v>
      </c>
      <c r="U3" s="65" t="s">
        <v>38</v>
      </c>
      <c r="V3" s="65" t="s">
        <v>39</v>
      </c>
      <c r="W3" s="67">
        <v>60</v>
      </c>
      <c r="X3" s="65" t="s">
        <v>40</v>
      </c>
      <c r="Y3" s="68">
        <v>610</v>
      </c>
      <c r="Z3" s="69">
        <v>36600</v>
      </c>
      <c r="AA3" s="70"/>
      <c r="AB3" s="69">
        <v>36600</v>
      </c>
    </row>
    <row r="4" spans="2:29" x14ac:dyDescent="0.25">
      <c r="B4" s="7">
        <v>45658</v>
      </c>
      <c r="C4" s="8">
        <v>1262</v>
      </c>
      <c r="D4" s="9"/>
      <c r="E4" s="10">
        <v>15.8</v>
      </c>
      <c r="F4" s="33">
        <f>E4*C4</f>
        <v>19939.600000000002</v>
      </c>
      <c r="G4" s="11"/>
      <c r="H4" s="12" t="s">
        <v>6</v>
      </c>
      <c r="I4" s="13">
        <v>0.01</v>
      </c>
      <c r="J4" s="14">
        <f>(F36+F37)*I4</f>
        <v>5770.4759999999997</v>
      </c>
      <c r="P4" s="64">
        <v>45612</v>
      </c>
      <c r="Q4" s="65" t="s">
        <v>36</v>
      </c>
      <c r="R4" s="64">
        <v>45692</v>
      </c>
      <c r="S4" s="65" t="s">
        <v>37</v>
      </c>
      <c r="T4" s="66">
        <v>581</v>
      </c>
      <c r="U4" s="65" t="s">
        <v>41</v>
      </c>
      <c r="V4" s="65" t="s">
        <v>42</v>
      </c>
      <c r="W4" s="67">
        <v>100</v>
      </c>
      <c r="X4" s="65" t="s">
        <v>40</v>
      </c>
      <c r="Y4" s="68">
        <v>600</v>
      </c>
      <c r="Z4" s="69">
        <v>60000</v>
      </c>
      <c r="AA4" s="70"/>
      <c r="AB4" s="69">
        <v>60000</v>
      </c>
    </row>
    <row r="5" spans="2:29" x14ac:dyDescent="0.25">
      <c r="B5" s="7">
        <v>45659</v>
      </c>
      <c r="C5" s="8">
        <v>1331</v>
      </c>
      <c r="D5" s="9"/>
      <c r="E5" s="10">
        <v>15.8</v>
      </c>
      <c r="F5" s="33">
        <f t="shared" ref="F5:F34" si="0">E5*C5</f>
        <v>21029.8</v>
      </c>
      <c r="G5" s="11"/>
      <c r="H5" s="12" t="s">
        <v>7</v>
      </c>
      <c r="I5" s="13">
        <v>1E-3</v>
      </c>
      <c r="J5" s="14">
        <f>(F36+F37-J4-J6)*I5</f>
        <v>560.02835399999992</v>
      </c>
      <c r="P5" s="71">
        <v>45615</v>
      </c>
      <c r="Q5" s="72" t="s">
        <v>43</v>
      </c>
      <c r="R5" s="73">
        <f>P5+Q5</f>
        <v>45693</v>
      </c>
      <c r="S5" s="72" t="s">
        <v>37</v>
      </c>
      <c r="T5" s="74">
        <v>617</v>
      </c>
      <c r="U5" s="72" t="s">
        <v>44</v>
      </c>
      <c r="V5" s="72" t="s">
        <v>45</v>
      </c>
      <c r="W5" s="75">
        <v>5000</v>
      </c>
      <c r="X5" s="75" t="s">
        <v>12</v>
      </c>
      <c r="Y5" s="76">
        <v>11.88119</v>
      </c>
      <c r="Z5" s="77">
        <v>59405.94</v>
      </c>
      <c r="AA5" s="77">
        <v>594.05999999999995</v>
      </c>
      <c r="AB5" s="77">
        <v>60000</v>
      </c>
    </row>
    <row r="6" spans="2:29" x14ac:dyDescent="0.25">
      <c r="B6" s="7">
        <v>45660</v>
      </c>
      <c r="C6" s="8">
        <v>1156</v>
      </c>
      <c r="D6" s="9"/>
      <c r="E6" s="10">
        <v>15.8</v>
      </c>
      <c r="F6" s="33">
        <f t="shared" si="0"/>
        <v>18264.8</v>
      </c>
      <c r="G6" s="11"/>
      <c r="H6" s="12" t="s">
        <v>8</v>
      </c>
      <c r="I6" s="13"/>
      <c r="J6" s="14">
        <v>11248.77</v>
      </c>
      <c r="P6" s="78"/>
      <c r="Q6" s="79"/>
      <c r="R6" s="78"/>
      <c r="S6" s="79"/>
      <c r="T6" s="80"/>
      <c r="U6" s="79"/>
      <c r="V6" s="79" t="s">
        <v>55</v>
      </c>
      <c r="W6" s="81"/>
      <c r="X6" s="81"/>
      <c r="Y6" s="82"/>
      <c r="Z6" s="83"/>
      <c r="AA6" s="83"/>
      <c r="AB6" s="83">
        <v>-156600</v>
      </c>
    </row>
    <row r="7" spans="2:29" x14ac:dyDescent="0.25">
      <c r="B7" s="7">
        <v>45661</v>
      </c>
      <c r="C7" s="8">
        <v>1051</v>
      </c>
      <c r="D7" s="9"/>
      <c r="E7" s="10">
        <v>15.8</v>
      </c>
      <c r="F7" s="33">
        <f t="shared" si="0"/>
        <v>16605.8</v>
      </c>
      <c r="G7" s="11"/>
      <c r="H7" s="12" t="s">
        <v>9</v>
      </c>
      <c r="I7" s="13"/>
      <c r="J7" s="14">
        <f>'ARALIK 2024'!J39*-1</f>
        <v>-1.2499999720603228E-3</v>
      </c>
      <c r="P7" s="131">
        <v>45678</v>
      </c>
      <c r="Q7" s="132" t="s">
        <v>61</v>
      </c>
      <c r="R7" s="131">
        <f>P7+Q7</f>
        <v>45688</v>
      </c>
      <c r="S7" s="133" t="s">
        <v>57</v>
      </c>
      <c r="T7" s="134">
        <v>35</v>
      </c>
      <c r="U7" s="133" t="s">
        <v>44</v>
      </c>
      <c r="V7" s="133" t="s">
        <v>54</v>
      </c>
      <c r="W7" s="135">
        <v>60</v>
      </c>
      <c r="X7" s="133" t="s">
        <v>40</v>
      </c>
      <c r="Y7" s="136">
        <v>510</v>
      </c>
      <c r="Z7" s="137">
        <v>30600</v>
      </c>
      <c r="AA7" s="138"/>
      <c r="AB7" s="137">
        <v>30600</v>
      </c>
      <c r="AC7" t="s">
        <v>60</v>
      </c>
    </row>
    <row r="8" spans="2:29" x14ac:dyDescent="0.25">
      <c r="B8" s="7">
        <v>45662</v>
      </c>
      <c r="C8" s="8">
        <v>1196</v>
      </c>
      <c r="D8" s="9"/>
      <c r="E8" s="10">
        <v>15.8</v>
      </c>
      <c r="F8" s="33">
        <f t="shared" si="0"/>
        <v>18896.8</v>
      </c>
      <c r="G8" s="15">
        <v>45678</v>
      </c>
      <c r="H8" s="16" t="s">
        <v>45</v>
      </c>
      <c r="I8" s="17" t="s">
        <v>63</v>
      </c>
      <c r="J8" s="18">
        <v>30600</v>
      </c>
      <c r="P8" s="78"/>
      <c r="Q8" s="79"/>
      <c r="R8" s="78"/>
      <c r="S8" s="79"/>
      <c r="T8" s="80"/>
      <c r="U8" s="79"/>
      <c r="V8" s="79" t="s">
        <v>62</v>
      </c>
      <c r="W8" s="81"/>
      <c r="X8" s="81"/>
      <c r="Y8" s="82"/>
      <c r="Z8" s="83"/>
      <c r="AA8" s="83"/>
      <c r="AB8" s="83">
        <v>-30600</v>
      </c>
    </row>
    <row r="9" spans="2:29" x14ac:dyDescent="0.25">
      <c r="B9" s="7">
        <v>45663</v>
      </c>
      <c r="C9" s="8">
        <v>1153</v>
      </c>
      <c r="D9" s="9"/>
      <c r="E9" s="10">
        <v>15.8</v>
      </c>
      <c r="F9" s="33">
        <f t="shared" si="0"/>
        <v>18217.400000000001</v>
      </c>
      <c r="G9" s="15"/>
      <c r="H9" s="16" t="s">
        <v>67</v>
      </c>
      <c r="I9" s="17"/>
      <c r="J9" s="18">
        <v>7774</v>
      </c>
      <c r="P9" s="84">
        <v>45636</v>
      </c>
      <c r="Q9" s="85" t="s">
        <v>53</v>
      </c>
      <c r="R9" s="84">
        <v>45726</v>
      </c>
      <c r="S9" s="85" t="s">
        <v>46</v>
      </c>
      <c r="T9" s="86">
        <v>64</v>
      </c>
      <c r="U9" s="85" t="s">
        <v>44</v>
      </c>
      <c r="V9" s="85" t="s">
        <v>54</v>
      </c>
      <c r="W9" s="87">
        <v>125</v>
      </c>
      <c r="X9" s="85" t="s">
        <v>40</v>
      </c>
      <c r="Y9" s="88">
        <v>490</v>
      </c>
      <c r="Z9" s="89">
        <v>61250</v>
      </c>
      <c r="AA9" s="90"/>
      <c r="AB9" s="89">
        <v>61250</v>
      </c>
    </row>
    <row r="10" spans="2:29" x14ac:dyDescent="0.25">
      <c r="B10" s="7">
        <v>45664</v>
      </c>
      <c r="C10" s="8">
        <v>1205</v>
      </c>
      <c r="D10" s="9"/>
      <c r="E10" s="10">
        <v>15.8</v>
      </c>
      <c r="F10" s="33">
        <f t="shared" si="0"/>
        <v>19039</v>
      </c>
      <c r="G10" s="15"/>
      <c r="H10" s="16" t="s">
        <v>68</v>
      </c>
      <c r="I10" s="17"/>
      <c r="J10" s="18">
        <v>8720</v>
      </c>
      <c r="P10" s="91">
        <v>45655</v>
      </c>
      <c r="Q10" s="92" t="s">
        <v>53</v>
      </c>
      <c r="R10" s="91">
        <v>45745</v>
      </c>
      <c r="S10" s="92" t="s">
        <v>37</v>
      </c>
      <c r="T10" s="93">
        <v>747</v>
      </c>
      <c r="U10" s="92" t="s">
        <v>44</v>
      </c>
      <c r="V10" s="92" t="s">
        <v>54</v>
      </c>
      <c r="W10" s="9">
        <v>125</v>
      </c>
      <c r="X10" s="92" t="s">
        <v>40</v>
      </c>
      <c r="Y10" s="94">
        <v>490</v>
      </c>
      <c r="Z10" s="95">
        <v>61250</v>
      </c>
      <c r="AA10" s="95"/>
      <c r="AB10" s="95">
        <v>61250</v>
      </c>
    </row>
    <row r="11" spans="2:29" x14ac:dyDescent="0.25">
      <c r="B11" s="7">
        <v>45665</v>
      </c>
      <c r="C11" s="8">
        <v>1107</v>
      </c>
      <c r="D11" s="9"/>
      <c r="E11" s="10">
        <v>15.8</v>
      </c>
      <c r="F11" s="33">
        <f t="shared" si="0"/>
        <v>17490.600000000002</v>
      </c>
      <c r="G11" s="19"/>
      <c r="H11" s="16" t="s">
        <v>69</v>
      </c>
      <c r="I11" s="17"/>
      <c r="J11" s="18">
        <v>21913.200000000001</v>
      </c>
      <c r="P11" s="96"/>
      <c r="Q11" s="97"/>
      <c r="R11" s="96"/>
      <c r="S11" s="97"/>
      <c r="T11" s="98"/>
      <c r="U11" s="97"/>
      <c r="V11" s="97" t="s">
        <v>56</v>
      </c>
      <c r="W11" s="99"/>
      <c r="X11" s="97"/>
      <c r="Y11" s="100"/>
      <c r="Z11" s="101"/>
      <c r="AA11" s="102"/>
      <c r="AB11" s="101"/>
    </row>
    <row r="12" spans="2:29" x14ac:dyDescent="0.25">
      <c r="B12" s="7">
        <v>45666</v>
      </c>
      <c r="C12" s="8">
        <v>1126</v>
      </c>
      <c r="D12" s="9"/>
      <c r="E12" s="10">
        <v>15.8</v>
      </c>
      <c r="F12" s="33">
        <f t="shared" si="0"/>
        <v>17790.8</v>
      </c>
      <c r="G12" s="15">
        <v>45716</v>
      </c>
      <c r="H12" s="16" t="s">
        <v>70</v>
      </c>
      <c r="I12" s="17"/>
      <c r="J12" s="18">
        <v>100000</v>
      </c>
      <c r="P12" s="130">
        <v>45678</v>
      </c>
      <c r="Q12" s="129" t="s">
        <v>58</v>
      </c>
      <c r="R12" s="130">
        <v>45747</v>
      </c>
      <c r="S12" s="129" t="s">
        <v>57</v>
      </c>
      <c r="T12" s="128">
        <v>36</v>
      </c>
      <c r="U12" s="129" t="s">
        <v>44</v>
      </c>
      <c r="V12" s="129" t="s">
        <v>54</v>
      </c>
      <c r="W12" s="127">
        <v>60</v>
      </c>
      <c r="X12" s="129" t="s">
        <v>40</v>
      </c>
      <c r="Y12" s="126">
        <v>550</v>
      </c>
      <c r="Z12" s="125">
        <v>33000</v>
      </c>
      <c r="AA12" s="124"/>
      <c r="AB12" s="125">
        <v>33000</v>
      </c>
      <c r="AC12" t="s">
        <v>59</v>
      </c>
    </row>
    <row r="13" spans="2:29" x14ac:dyDescent="0.25">
      <c r="B13" s="7">
        <v>45667</v>
      </c>
      <c r="C13" s="8">
        <v>989</v>
      </c>
      <c r="D13" s="9"/>
      <c r="E13" s="10">
        <v>15.8</v>
      </c>
      <c r="F13" s="33">
        <f t="shared" si="0"/>
        <v>15626.2</v>
      </c>
      <c r="G13" s="15">
        <v>45723</v>
      </c>
      <c r="H13" s="16" t="s">
        <v>50</v>
      </c>
      <c r="I13" s="17"/>
      <c r="J13" s="18">
        <v>200000</v>
      </c>
      <c r="P13" s="146">
        <v>45696</v>
      </c>
      <c r="Q13" s="145" t="s">
        <v>64</v>
      </c>
      <c r="R13" s="146">
        <v>45747</v>
      </c>
      <c r="S13" s="145" t="s">
        <v>37</v>
      </c>
      <c r="T13" s="144">
        <v>11</v>
      </c>
      <c r="U13" s="145" t="s">
        <v>44</v>
      </c>
      <c r="V13" s="145" t="s">
        <v>65</v>
      </c>
      <c r="W13" s="143">
        <v>1000</v>
      </c>
      <c r="X13" s="145" t="s">
        <v>12</v>
      </c>
      <c r="Y13" s="142">
        <v>13.6</v>
      </c>
      <c r="Z13" s="141">
        <v>13600</v>
      </c>
      <c r="AA13" s="139"/>
      <c r="AB13" s="141">
        <v>13600</v>
      </c>
      <c r="AC13" s="147" t="s">
        <v>66</v>
      </c>
    </row>
    <row r="14" spans="2:29" x14ac:dyDescent="0.25">
      <c r="B14" s="7">
        <v>45668</v>
      </c>
      <c r="C14" s="8">
        <v>1148</v>
      </c>
      <c r="D14" s="9"/>
      <c r="E14" s="10">
        <v>15.8</v>
      </c>
      <c r="F14" s="33">
        <f t="shared" si="0"/>
        <v>18138.400000000001</v>
      </c>
      <c r="G14" s="15">
        <v>45727</v>
      </c>
      <c r="H14" s="16" t="s">
        <v>70</v>
      </c>
      <c r="I14" s="17"/>
      <c r="J14" s="18">
        <v>190444.11</v>
      </c>
      <c r="P14" s="146">
        <v>45696</v>
      </c>
      <c r="Q14" s="145" t="s">
        <v>64</v>
      </c>
      <c r="R14" s="146">
        <v>45747</v>
      </c>
      <c r="S14" s="145" t="s">
        <v>37</v>
      </c>
      <c r="T14" s="144">
        <v>11</v>
      </c>
      <c r="U14" s="145" t="s">
        <v>44</v>
      </c>
      <c r="V14" s="145" t="s">
        <v>65</v>
      </c>
      <c r="W14" s="143">
        <v>10000</v>
      </c>
      <c r="X14" s="145" t="s">
        <v>12</v>
      </c>
      <c r="Y14" s="142">
        <v>12.8</v>
      </c>
      <c r="Z14" s="141">
        <v>128000</v>
      </c>
      <c r="AA14" s="139"/>
      <c r="AB14" s="141">
        <v>128000</v>
      </c>
      <c r="AC14" s="147" t="s">
        <v>66</v>
      </c>
    </row>
    <row r="15" spans="2:29" x14ac:dyDescent="0.25">
      <c r="B15" s="7">
        <v>45669</v>
      </c>
      <c r="C15" s="8">
        <v>1014</v>
      </c>
      <c r="D15" s="9"/>
      <c r="E15" s="10">
        <v>15.8</v>
      </c>
      <c r="F15" s="33">
        <f t="shared" si="0"/>
        <v>16021.2</v>
      </c>
      <c r="G15" s="19"/>
      <c r="H15" s="16"/>
      <c r="I15" s="17"/>
      <c r="J15" s="18"/>
      <c r="P15" s="17"/>
      <c r="Q15" s="17"/>
      <c r="R15" s="140"/>
      <c r="S15" s="17"/>
      <c r="T15" s="17"/>
      <c r="U15" s="17"/>
      <c r="V15" s="17"/>
      <c r="W15" s="17"/>
      <c r="X15" s="17"/>
      <c r="Y15" s="17"/>
      <c r="Z15" s="17"/>
      <c r="AA15" s="17"/>
      <c r="AB15" s="17"/>
    </row>
    <row r="16" spans="2:29" x14ac:dyDescent="0.25">
      <c r="B16" s="7">
        <v>45670</v>
      </c>
      <c r="C16" s="8">
        <v>1094</v>
      </c>
      <c r="D16" s="9"/>
      <c r="E16" s="10">
        <v>15.8</v>
      </c>
      <c r="F16" s="33">
        <f t="shared" si="0"/>
        <v>17285.2</v>
      </c>
      <c r="G16" s="19"/>
      <c r="H16" s="16"/>
      <c r="I16" s="17"/>
      <c r="J16" s="18"/>
      <c r="P16" s="161">
        <v>45710</v>
      </c>
      <c r="Q16" s="160" t="s">
        <v>71</v>
      </c>
      <c r="R16" s="161">
        <v>45747</v>
      </c>
      <c r="S16" s="160" t="s">
        <v>37</v>
      </c>
      <c r="T16" s="159">
        <v>35</v>
      </c>
      <c r="U16" s="160" t="s">
        <v>44</v>
      </c>
      <c r="V16" s="160" t="s">
        <v>72</v>
      </c>
      <c r="W16" s="158">
        <v>120</v>
      </c>
      <c r="X16" s="160" t="s">
        <v>40</v>
      </c>
      <c r="Y16" s="157">
        <v>544.55444999999997</v>
      </c>
      <c r="Z16" s="156">
        <v>65346.53</v>
      </c>
      <c r="AA16" s="156">
        <v>653.47</v>
      </c>
      <c r="AB16" s="156">
        <v>66000</v>
      </c>
      <c r="AC16" s="162" t="s">
        <v>73</v>
      </c>
    </row>
    <row r="17" spans="2:28" x14ac:dyDescent="0.25">
      <c r="B17" s="7">
        <v>45671</v>
      </c>
      <c r="C17" s="8">
        <v>1074</v>
      </c>
      <c r="D17" s="9"/>
      <c r="E17" s="10">
        <v>15.8</v>
      </c>
      <c r="F17" s="33">
        <f t="shared" si="0"/>
        <v>16969.2</v>
      </c>
      <c r="G17" s="19"/>
      <c r="H17" s="16"/>
      <c r="I17" s="17"/>
      <c r="J17" s="18"/>
      <c r="P17" s="149"/>
      <c r="Q17" s="150"/>
      <c r="R17" s="149"/>
      <c r="S17" s="150"/>
      <c r="T17" s="151"/>
      <c r="U17" s="150"/>
      <c r="V17" s="150"/>
      <c r="W17" s="154"/>
      <c r="X17" s="150"/>
      <c r="Y17" s="152"/>
      <c r="Z17" s="153"/>
      <c r="AA17" s="148"/>
      <c r="AB17" s="153"/>
    </row>
    <row r="18" spans="2:28" x14ac:dyDescent="0.25">
      <c r="B18" s="7">
        <v>45672</v>
      </c>
      <c r="C18" s="8">
        <v>1127</v>
      </c>
      <c r="D18" s="9"/>
      <c r="E18" s="10">
        <v>15.8</v>
      </c>
      <c r="F18" s="33">
        <f t="shared" si="0"/>
        <v>17806.600000000002</v>
      </c>
      <c r="G18" s="19"/>
      <c r="H18" s="16"/>
      <c r="I18" s="17"/>
      <c r="J18" s="18"/>
      <c r="P18" s="149"/>
      <c r="Q18" s="150"/>
      <c r="R18" s="149"/>
      <c r="S18" s="150"/>
      <c r="T18" s="151"/>
      <c r="U18" s="150"/>
      <c r="V18" s="150"/>
      <c r="W18" s="154"/>
      <c r="X18" s="150"/>
      <c r="Y18" s="152"/>
      <c r="Z18" s="153"/>
      <c r="AA18" s="148"/>
      <c r="AB18" s="153"/>
    </row>
    <row r="19" spans="2:28" x14ac:dyDescent="0.25">
      <c r="B19" s="7">
        <v>45673</v>
      </c>
      <c r="C19" s="8">
        <v>1145</v>
      </c>
      <c r="D19" s="9"/>
      <c r="E19" s="10">
        <v>15.8</v>
      </c>
      <c r="F19" s="33">
        <f t="shared" si="0"/>
        <v>18091</v>
      </c>
      <c r="G19" s="19"/>
      <c r="H19" s="16"/>
      <c r="I19" s="17"/>
      <c r="J19" s="18"/>
    </row>
    <row r="20" spans="2:28" x14ac:dyDescent="0.25">
      <c r="B20" s="7">
        <v>45674</v>
      </c>
      <c r="C20" s="8">
        <v>1121</v>
      </c>
      <c r="D20" s="9"/>
      <c r="E20" s="10">
        <v>15.8</v>
      </c>
      <c r="F20" s="33">
        <f t="shared" si="0"/>
        <v>17711.8</v>
      </c>
      <c r="G20" s="19"/>
      <c r="H20" s="16"/>
      <c r="I20" s="17"/>
      <c r="J20" s="18"/>
      <c r="V20" t="s">
        <v>78</v>
      </c>
    </row>
    <row r="21" spans="2:28" x14ac:dyDescent="0.25">
      <c r="B21" s="7">
        <v>45675</v>
      </c>
      <c r="C21" s="8">
        <v>1199</v>
      </c>
      <c r="D21" s="9"/>
      <c r="E21" s="10">
        <v>15.8</v>
      </c>
      <c r="F21" s="33">
        <f t="shared" si="0"/>
        <v>18944.2</v>
      </c>
      <c r="G21" s="19"/>
      <c r="H21" s="16"/>
      <c r="I21" s="17"/>
      <c r="J21" s="18"/>
      <c r="V21" t="s">
        <v>79</v>
      </c>
    </row>
    <row r="22" spans="2:28" x14ac:dyDescent="0.25">
      <c r="B22" s="7">
        <v>45676</v>
      </c>
      <c r="C22" s="8">
        <v>1193</v>
      </c>
      <c r="D22" s="9"/>
      <c r="E22" s="10">
        <v>15.8</v>
      </c>
      <c r="F22" s="33">
        <f t="shared" si="0"/>
        <v>18849.400000000001</v>
      </c>
      <c r="G22" s="19"/>
      <c r="H22" s="16"/>
      <c r="I22" s="17"/>
      <c r="J22" s="18"/>
    </row>
    <row r="23" spans="2:28" x14ac:dyDescent="0.25">
      <c r="B23" s="7">
        <v>45677</v>
      </c>
      <c r="C23" s="8">
        <v>1212</v>
      </c>
      <c r="D23" s="9"/>
      <c r="E23" s="10">
        <v>15.8</v>
      </c>
      <c r="F23" s="33">
        <f t="shared" si="0"/>
        <v>19149.600000000002</v>
      </c>
      <c r="G23" s="19"/>
      <c r="H23" s="16"/>
      <c r="I23" s="17"/>
      <c r="J23" s="18"/>
    </row>
    <row r="24" spans="2:28" x14ac:dyDescent="0.25">
      <c r="B24" s="7">
        <v>45678</v>
      </c>
      <c r="C24" s="8">
        <v>1208</v>
      </c>
      <c r="D24" s="9"/>
      <c r="E24" s="10">
        <v>15.8</v>
      </c>
      <c r="F24" s="33">
        <f t="shared" si="0"/>
        <v>19086.400000000001</v>
      </c>
      <c r="G24" s="19"/>
      <c r="H24" s="16"/>
      <c r="I24" s="17"/>
      <c r="J24" s="18"/>
    </row>
    <row r="25" spans="2:28" x14ac:dyDescent="0.25">
      <c r="B25" s="7">
        <v>45679</v>
      </c>
      <c r="C25" s="8">
        <v>1301</v>
      </c>
      <c r="D25" s="9"/>
      <c r="E25" s="10">
        <v>15.8</v>
      </c>
      <c r="F25" s="33">
        <f t="shared" si="0"/>
        <v>20555.8</v>
      </c>
      <c r="G25" s="19"/>
      <c r="H25" s="16"/>
      <c r="I25" s="17"/>
      <c r="J25" s="18"/>
    </row>
    <row r="26" spans="2:28" x14ac:dyDescent="0.25">
      <c r="B26" s="7">
        <v>45680</v>
      </c>
      <c r="C26" s="8">
        <v>1245</v>
      </c>
      <c r="D26" s="9"/>
      <c r="E26" s="10">
        <v>15.8</v>
      </c>
      <c r="F26" s="33">
        <f t="shared" si="0"/>
        <v>19671</v>
      </c>
      <c r="G26" s="19"/>
      <c r="H26" s="16"/>
      <c r="I26" s="17"/>
      <c r="J26" s="18"/>
    </row>
    <row r="27" spans="2:28" x14ac:dyDescent="0.25">
      <c r="B27" s="7">
        <v>45681</v>
      </c>
      <c r="C27" s="8">
        <v>1337</v>
      </c>
      <c r="D27" s="9"/>
      <c r="E27" s="10">
        <v>15.8</v>
      </c>
      <c r="F27" s="33">
        <f t="shared" si="0"/>
        <v>21124.600000000002</v>
      </c>
      <c r="G27" s="19"/>
      <c r="H27" s="16"/>
      <c r="I27" s="17"/>
      <c r="J27" s="18"/>
      <c r="M27" s="17"/>
      <c r="N27" s="40"/>
    </row>
    <row r="28" spans="2:28" x14ac:dyDescent="0.25">
      <c r="B28" s="7">
        <v>45682</v>
      </c>
      <c r="C28" s="8">
        <v>1177</v>
      </c>
      <c r="D28" s="9"/>
      <c r="E28" s="10">
        <v>15.8</v>
      </c>
      <c r="F28" s="33">
        <f t="shared" si="0"/>
        <v>18596.600000000002</v>
      </c>
      <c r="G28" s="19"/>
      <c r="H28" s="16"/>
      <c r="I28" s="17"/>
      <c r="J28" s="18"/>
      <c r="M28" s="17"/>
      <c r="N28" s="40"/>
    </row>
    <row r="29" spans="2:28" x14ac:dyDescent="0.25">
      <c r="B29" s="7">
        <v>45683</v>
      </c>
      <c r="C29" s="8">
        <v>1280</v>
      </c>
      <c r="D29" s="9"/>
      <c r="E29" s="10">
        <v>15.8</v>
      </c>
      <c r="F29" s="33">
        <f t="shared" si="0"/>
        <v>20224</v>
      </c>
      <c r="G29" s="19"/>
      <c r="H29" s="16"/>
      <c r="I29" s="17"/>
      <c r="J29" s="18"/>
      <c r="M29" s="17"/>
      <c r="N29" s="40"/>
    </row>
    <row r="30" spans="2:28" x14ac:dyDescent="0.25">
      <c r="B30" s="7">
        <v>45684</v>
      </c>
      <c r="C30" s="8">
        <v>1262</v>
      </c>
      <c r="D30" s="9"/>
      <c r="E30" s="10">
        <v>15.8</v>
      </c>
      <c r="F30" s="33">
        <f t="shared" si="0"/>
        <v>19939.600000000002</v>
      </c>
      <c r="G30" s="19"/>
      <c r="H30" s="16"/>
      <c r="I30" s="17"/>
      <c r="J30" s="18"/>
      <c r="M30" s="17"/>
      <c r="N30" s="40"/>
    </row>
    <row r="31" spans="2:28" x14ac:dyDescent="0.25">
      <c r="B31" s="7">
        <v>45685</v>
      </c>
      <c r="C31" s="8">
        <v>1165</v>
      </c>
      <c r="D31" s="9"/>
      <c r="E31" s="10">
        <v>15.8</v>
      </c>
      <c r="F31" s="33">
        <f t="shared" si="0"/>
        <v>18407</v>
      </c>
      <c r="G31" s="19"/>
      <c r="H31" s="16"/>
      <c r="I31" s="17"/>
      <c r="J31" s="18"/>
      <c r="M31" s="17"/>
      <c r="N31" s="40"/>
    </row>
    <row r="32" spans="2:28" x14ac:dyDescent="0.25">
      <c r="B32" s="7">
        <v>45686</v>
      </c>
      <c r="C32" s="8">
        <v>1239</v>
      </c>
      <c r="D32" s="9"/>
      <c r="E32" s="10">
        <v>15.8</v>
      </c>
      <c r="F32" s="33">
        <f t="shared" si="0"/>
        <v>19576.2</v>
      </c>
      <c r="G32" s="19"/>
      <c r="H32" s="16"/>
      <c r="I32" s="17"/>
      <c r="J32" s="18"/>
      <c r="M32" s="17"/>
      <c r="N32" s="40"/>
    </row>
    <row r="33" spans="2:14" x14ac:dyDescent="0.25">
      <c r="B33" s="7">
        <v>45687</v>
      </c>
      <c r="C33" s="8">
        <v>1190</v>
      </c>
      <c r="D33" s="9"/>
      <c r="E33" s="10">
        <v>15.8</v>
      </c>
      <c r="F33" s="33">
        <f t="shared" si="0"/>
        <v>18802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45688</v>
      </c>
      <c r="C34" s="47">
        <v>1215</v>
      </c>
      <c r="D34" s="48"/>
      <c r="E34" s="10">
        <v>15.8</v>
      </c>
      <c r="F34" s="49">
        <f t="shared" si="0"/>
        <v>19197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36522</v>
      </c>
      <c r="D35" s="43">
        <f>SUM(D4:D34)</f>
        <v>0</v>
      </c>
      <c r="E35" s="44"/>
      <c r="F35" s="45" t="s">
        <v>4</v>
      </c>
      <c r="G35" s="50"/>
      <c r="H35" s="416" t="s">
        <v>11</v>
      </c>
      <c r="I35" s="416"/>
      <c r="J35" s="25">
        <f>SUM(J4:J34)</f>
        <v>577030.58310399996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417" t="s">
        <v>13</v>
      </c>
      <c r="I36" s="417"/>
      <c r="J36" s="18">
        <f>F36+F37</f>
        <v>577047.6</v>
      </c>
      <c r="L36" s="31">
        <f>J36-J4-J5-J6</f>
        <v>559468.32564599998</v>
      </c>
      <c r="M36" s="31"/>
      <c r="N36" s="31">
        <f>L36-M36</f>
        <v>559468.32564599998</v>
      </c>
    </row>
    <row r="37" spans="2:14" x14ac:dyDescent="0.25">
      <c r="B37" s="26" t="s">
        <v>14</v>
      </c>
      <c r="C37" s="30">
        <f>C35</f>
        <v>36522</v>
      </c>
      <c r="D37" s="9">
        <f>D35/1.03</f>
        <v>0</v>
      </c>
      <c r="E37" s="10"/>
      <c r="F37" s="33">
        <f>SUM(F4:F36)</f>
        <v>577047.6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418" t="s">
        <v>16</v>
      </c>
      <c r="C39" s="419"/>
      <c r="D39" s="27"/>
      <c r="E39" s="37"/>
      <c r="F39" s="38"/>
      <c r="G39" s="51"/>
      <c r="H39" s="420" t="s">
        <v>17</v>
      </c>
      <c r="I39" s="420"/>
      <c r="J39" s="29">
        <f>J36+J37+J38-J35</f>
        <v>17.016896000015549</v>
      </c>
      <c r="M39" s="17"/>
      <c r="N39" s="40">
        <f>J39+N34</f>
        <v>17.016896000015549</v>
      </c>
    </row>
    <row r="40" spans="2:14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  <c r="M40" s="17" t="s">
        <v>25</v>
      </c>
      <c r="N40" s="40"/>
    </row>
    <row r="41" spans="2:14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  <c r="M41" s="17" t="s">
        <v>32</v>
      </c>
      <c r="N41" s="40">
        <f>N40+N39</f>
        <v>17.016896000015549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55" orientation="landscape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I21" sqref="I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10.5703125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375400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4">
        <v>45612</v>
      </c>
      <c r="Q3" s="65" t="s">
        <v>36</v>
      </c>
      <c r="R3" s="64">
        <v>45692</v>
      </c>
      <c r="S3" s="65" t="s">
        <v>37</v>
      </c>
      <c r="T3" s="66">
        <v>581</v>
      </c>
      <c r="U3" s="65" t="s">
        <v>38</v>
      </c>
      <c r="V3" s="65" t="s">
        <v>39</v>
      </c>
      <c r="W3" s="67">
        <v>60</v>
      </c>
      <c r="X3" s="65" t="s">
        <v>40</v>
      </c>
      <c r="Y3" s="68">
        <v>610</v>
      </c>
      <c r="Z3" s="69">
        <v>36600</v>
      </c>
      <c r="AA3" s="70"/>
      <c r="AB3" s="69">
        <v>36600</v>
      </c>
    </row>
    <row r="4" spans="2:29" x14ac:dyDescent="0.25">
      <c r="B4" s="7">
        <v>45689</v>
      </c>
      <c r="C4" s="8">
        <v>1216</v>
      </c>
      <c r="D4" s="9"/>
      <c r="E4" s="10">
        <v>15.8</v>
      </c>
      <c r="F4" s="33">
        <f>E4*C4</f>
        <v>19212.8</v>
      </c>
      <c r="G4" s="11"/>
      <c r="H4" s="12" t="s">
        <v>6</v>
      </c>
      <c r="I4" s="13">
        <v>0.01</v>
      </c>
      <c r="J4" s="14">
        <f>(F36+F37)*I4</f>
        <v>5557.8079999999991</v>
      </c>
      <c r="P4" s="64">
        <v>45612</v>
      </c>
      <c r="Q4" s="65" t="s">
        <v>36</v>
      </c>
      <c r="R4" s="64">
        <v>45692</v>
      </c>
      <c r="S4" s="65" t="s">
        <v>37</v>
      </c>
      <c r="T4" s="66">
        <v>581</v>
      </c>
      <c r="U4" s="65" t="s">
        <v>41</v>
      </c>
      <c r="V4" s="65" t="s">
        <v>42</v>
      </c>
      <c r="W4" s="67">
        <v>100</v>
      </c>
      <c r="X4" s="65" t="s">
        <v>40</v>
      </c>
      <c r="Y4" s="68">
        <v>600</v>
      </c>
      <c r="Z4" s="69">
        <v>60000</v>
      </c>
      <c r="AA4" s="70"/>
      <c r="AB4" s="69">
        <v>60000</v>
      </c>
    </row>
    <row r="5" spans="2:29" x14ac:dyDescent="0.25">
      <c r="B5" s="7">
        <v>45690</v>
      </c>
      <c r="C5" s="8">
        <v>1264</v>
      </c>
      <c r="D5" s="9"/>
      <c r="E5" s="10">
        <v>15.8</v>
      </c>
      <c r="F5" s="33">
        <f t="shared" ref="F5:F34" si="0">E5*C5</f>
        <v>19971.2</v>
      </c>
      <c r="G5" s="11"/>
      <c r="H5" s="12" t="s">
        <v>7</v>
      </c>
      <c r="I5" s="13">
        <v>1E-3</v>
      </c>
      <c r="J5" s="14">
        <f>(F36+F37-J4-J6)*I5</f>
        <v>550.22299199999998</v>
      </c>
      <c r="P5" s="71">
        <v>45615</v>
      </c>
      <c r="Q5" s="72" t="s">
        <v>43</v>
      </c>
      <c r="R5" s="73">
        <f>P5+Q5</f>
        <v>45693</v>
      </c>
      <c r="S5" s="72" t="s">
        <v>37</v>
      </c>
      <c r="T5" s="74">
        <v>617</v>
      </c>
      <c r="U5" s="72" t="s">
        <v>44</v>
      </c>
      <c r="V5" s="72" t="s">
        <v>45</v>
      </c>
      <c r="W5" s="75">
        <v>5000</v>
      </c>
      <c r="X5" s="75" t="s">
        <v>12</v>
      </c>
      <c r="Y5" s="76">
        <v>11.88119</v>
      </c>
      <c r="Z5" s="77">
        <v>59405.94</v>
      </c>
      <c r="AA5" s="77">
        <v>594.05999999999995</v>
      </c>
      <c r="AB5" s="77">
        <v>60000</v>
      </c>
    </row>
    <row r="6" spans="2:29" x14ac:dyDescent="0.25">
      <c r="B6" s="7">
        <v>45691</v>
      </c>
      <c r="C6" s="8">
        <v>1284</v>
      </c>
      <c r="D6" s="9"/>
      <c r="E6" s="10">
        <v>15.8</v>
      </c>
      <c r="F6" s="33">
        <f t="shared" si="0"/>
        <v>20287.2</v>
      </c>
      <c r="G6" s="11"/>
      <c r="H6" s="12" t="s">
        <v>8</v>
      </c>
      <c r="I6" s="13"/>
      <c r="J6" s="14"/>
      <c r="P6" s="78"/>
      <c r="Q6" s="79"/>
      <c r="R6" s="78"/>
      <c r="S6" s="79"/>
      <c r="T6" s="80"/>
      <c r="U6" s="79"/>
      <c r="V6" s="79" t="s">
        <v>55</v>
      </c>
      <c r="W6" s="81"/>
      <c r="X6" s="81"/>
      <c r="Y6" s="82"/>
      <c r="Z6" s="83"/>
      <c r="AA6" s="83"/>
      <c r="AB6" s="83">
        <v>-156600</v>
      </c>
    </row>
    <row r="7" spans="2:29" x14ac:dyDescent="0.25">
      <c r="B7" s="7">
        <v>45692</v>
      </c>
      <c r="C7" s="8">
        <v>1285</v>
      </c>
      <c r="D7" s="9"/>
      <c r="E7" s="10">
        <v>15.8</v>
      </c>
      <c r="F7" s="33">
        <f t="shared" si="0"/>
        <v>20303</v>
      </c>
      <c r="G7" s="11"/>
      <c r="H7" s="12" t="s">
        <v>9</v>
      </c>
      <c r="I7" s="13"/>
      <c r="J7" s="14">
        <f>'OCAK 2025'!J39*-1</f>
        <v>-17.016896000015549</v>
      </c>
      <c r="P7" s="117">
        <v>45636</v>
      </c>
      <c r="Q7" s="118" t="s">
        <v>53</v>
      </c>
      <c r="R7" s="117">
        <v>45726</v>
      </c>
      <c r="S7" s="118" t="s">
        <v>46</v>
      </c>
      <c r="T7" s="119">
        <v>64</v>
      </c>
      <c r="U7" s="118" t="s">
        <v>44</v>
      </c>
      <c r="V7" s="118" t="s">
        <v>54</v>
      </c>
      <c r="W7" s="120">
        <v>125</v>
      </c>
      <c r="X7" s="118" t="s">
        <v>40</v>
      </c>
      <c r="Y7" s="121">
        <v>490</v>
      </c>
      <c r="Z7" s="122">
        <v>61250</v>
      </c>
      <c r="AA7" s="123"/>
      <c r="AB7" s="122">
        <v>61250</v>
      </c>
    </row>
    <row r="8" spans="2:29" x14ac:dyDescent="0.25">
      <c r="B8" s="7">
        <v>45693</v>
      </c>
      <c r="C8" s="8">
        <v>1345</v>
      </c>
      <c r="D8" s="9"/>
      <c r="E8" s="10">
        <v>15.8</v>
      </c>
      <c r="F8" s="33">
        <f t="shared" si="0"/>
        <v>21251</v>
      </c>
      <c r="G8" s="15">
        <v>45636</v>
      </c>
      <c r="H8" s="16" t="s">
        <v>74</v>
      </c>
      <c r="I8" s="17"/>
      <c r="J8" s="18">
        <v>61250</v>
      </c>
      <c r="P8" s="52">
        <v>45655</v>
      </c>
      <c r="Q8" s="53" t="s">
        <v>53</v>
      </c>
      <c r="R8" s="52">
        <v>45745</v>
      </c>
      <c r="S8" s="53" t="s">
        <v>37</v>
      </c>
      <c r="T8" s="54">
        <v>747</v>
      </c>
      <c r="U8" s="53" t="s">
        <v>44</v>
      </c>
      <c r="V8" s="53" t="s">
        <v>54</v>
      </c>
      <c r="W8" s="55">
        <v>125</v>
      </c>
      <c r="X8" s="53" t="s">
        <v>40</v>
      </c>
      <c r="Y8" s="56">
        <v>490</v>
      </c>
      <c r="Z8" s="57">
        <v>61250</v>
      </c>
      <c r="AA8" s="57"/>
      <c r="AB8" s="57">
        <v>61250</v>
      </c>
    </row>
    <row r="9" spans="2:29" x14ac:dyDescent="0.25">
      <c r="B9" s="7">
        <v>45694</v>
      </c>
      <c r="C9" s="8">
        <v>1221</v>
      </c>
      <c r="D9" s="9"/>
      <c r="E9" s="10">
        <v>15.8</v>
      </c>
      <c r="F9" s="33">
        <f t="shared" si="0"/>
        <v>19291.8</v>
      </c>
      <c r="G9" s="15">
        <v>45655</v>
      </c>
      <c r="H9" s="16" t="s">
        <v>74</v>
      </c>
      <c r="I9" s="17"/>
      <c r="J9" s="18">
        <v>61250</v>
      </c>
      <c r="P9" s="110"/>
      <c r="Q9" s="111"/>
      <c r="R9" s="110"/>
      <c r="S9" s="111"/>
      <c r="T9" s="112"/>
      <c r="U9" s="111"/>
      <c r="V9" s="111" t="s">
        <v>56</v>
      </c>
      <c r="W9" s="113"/>
      <c r="X9" s="111"/>
      <c r="Y9" s="114"/>
      <c r="Z9" s="115"/>
      <c r="AA9" s="116"/>
      <c r="AB9" s="115">
        <v>-122500</v>
      </c>
    </row>
    <row r="10" spans="2:29" x14ac:dyDescent="0.25">
      <c r="B10" s="7">
        <v>45695</v>
      </c>
      <c r="C10" s="8">
        <v>1323</v>
      </c>
      <c r="D10" s="9"/>
      <c r="E10" s="10">
        <v>15.8</v>
      </c>
      <c r="F10" s="33">
        <f t="shared" si="0"/>
        <v>20903.400000000001</v>
      </c>
      <c r="G10" s="91">
        <v>45716</v>
      </c>
      <c r="H10" s="16" t="s">
        <v>67</v>
      </c>
      <c r="I10" s="17"/>
      <c r="J10" s="18">
        <v>4977</v>
      </c>
      <c r="P10" s="130">
        <v>45678</v>
      </c>
      <c r="Q10" s="129" t="s">
        <v>58</v>
      </c>
      <c r="R10" s="130">
        <v>45747</v>
      </c>
      <c r="S10" s="129" t="s">
        <v>57</v>
      </c>
      <c r="T10" s="128">
        <v>36</v>
      </c>
      <c r="U10" s="129" t="s">
        <v>44</v>
      </c>
      <c r="V10" s="129" t="s">
        <v>54</v>
      </c>
      <c r="W10" s="127">
        <v>60</v>
      </c>
      <c r="X10" s="129" t="s">
        <v>40</v>
      </c>
      <c r="Y10" s="126">
        <v>550</v>
      </c>
      <c r="Z10" s="125">
        <v>33000</v>
      </c>
      <c r="AA10" s="124"/>
      <c r="AB10" s="125">
        <v>33000</v>
      </c>
      <c r="AC10" t="s">
        <v>59</v>
      </c>
    </row>
    <row r="11" spans="2:29" x14ac:dyDescent="0.25">
      <c r="B11" s="7">
        <v>45696</v>
      </c>
      <c r="C11" s="8">
        <v>1255</v>
      </c>
      <c r="D11" s="9"/>
      <c r="E11" s="10">
        <v>15.8</v>
      </c>
      <c r="F11" s="33">
        <f t="shared" si="0"/>
        <v>19829</v>
      </c>
      <c r="G11" s="91">
        <v>45716</v>
      </c>
      <c r="H11" s="16" t="s">
        <v>67</v>
      </c>
      <c r="I11" s="17"/>
      <c r="J11" s="18">
        <v>56844.42</v>
      </c>
      <c r="P11" s="146">
        <v>45696</v>
      </c>
      <c r="Q11" s="145" t="s">
        <v>64</v>
      </c>
      <c r="R11" s="146">
        <v>45747</v>
      </c>
      <c r="S11" s="145" t="s">
        <v>37</v>
      </c>
      <c r="T11" s="144">
        <v>11</v>
      </c>
      <c r="U11" s="145" t="s">
        <v>44</v>
      </c>
      <c r="V11" s="145" t="s">
        <v>65</v>
      </c>
      <c r="W11" s="143">
        <v>1000</v>
      </c>
      <c r="X11" s="145" t="s">
        <v>12</v>
      </c>
      <c r="Y11" s="142">
        <v>13.6</v>
      </c>
      <c r="Z11" s="141">
        <v>13600</v>
      </c>
      <c r="AA11" s="139"/>
      <c r="AB11" s="141">
        <v>13600</v>
      </c>
      <c r="AC11" s="147" t="s">
        <v>66</v>
      </c>
    </row>
    <row r="12" spans="2:29" x14ac:dyDescent="0.25">
      <c r="B12" s="7">
        <v>45697</v>
      </c>
      <c r="C12" s="8">
        <v>1245</v>
      </c>
      <c r="D12" s="9"/>
      <c r="E12" s="10">
        <v>15.8</v>
      </c>
      <c r="F12" s="33">
        <f t="shared" si="0"/>
        <v>19671</v>
      </c>
      <c r="G12" s="15">
        <v>45743</v>
      </c>
      <c r="H12" s="16" t="s">
        <v>70</v>
      </c>
      <c r="I12" s="17"/>
      <c r="J12" s="18">
        <v>100000</v>
      </c>
      <c r="P12" s="146">
        <v>45696</v>
      </c>
      <c r="Q12" s="145" t="s">
        <v>64</v>
      </c>
      <c r="R12" s="146">
        <v>45747</v>
      </c>
      <c r="S12" s="145" t="s">
        <v>37</v>
      </c>
      <c r="T12" s="144">
        <v>11</v>
      </c>
      <c r="U12" s="145" t="s">
        <v>44</v>
      </c>
      <c r="V12" s="173" t="s">
        <v>76</v>
      </c>
      <c r="W12" s="143">
        <v>10000</v>
      </c>
      <c r="X12" s="145" t="s">
        <v>12</v>
      </c>
      <c r="Y12" s="142">
        <v>12.8</v>
      </c>
      <c r="Z12" s="141">
        <v>128000</v>
      </c>
      <c r="AA12" s="139"/>
      <c r="AB12" s="141">
        <v>128000</v>
      </c>
      <c r="AC12" s="147" t="s">
        <v>66</v>
      </c>
    </row>
    <row r="13" spans="2:29" x14ac:dyDescent="0.25">
      <c r="B13" s="7">
        <v>45698</v>
      </c>
      <c r="C13" s="8">
        <v>1260</v>
      </c>
      <c r="D13" s="9"/>
      <c r="E13" s="10">
        <v>15.8</v>
      </c>
      <c r="F13" s="33">
        <f t="shared" si="0"/>
        <v>19908</v>
      </c>
      <c r="G13" s="15">
        <v>45750</v>
      </c>
      <c r="H13" s="16" t="s">
        <v>70</v>
      </c>
      <c r="I13" s="17"/>
      <c r="J13" s="18">
        <v>100000</v>
      </c>
      <c r="P13" s="161">
        <v>45710</v>
      </c>
      <c r="Q13" s="160" t="s">
        <v>71</v>
      </c>
      <c r="R13" s="161">
        <v>45747</v>
      </c>
      <c r="S13" s="160" t="s">
        <v>37</v>
      </c>
      <c r="T13" s="159">
        <v>35</v>
      </c>
      <c r="U13" s="160" t="s">
        <v>44</v>
      </c>
      <c r="V13" s="160" t="s">
        <v>72</v>
      </c>
      <c r="W13" s="158">
        <v>120</v>
      </c>
      <c r="X13" s="160" t="s">
        <v>40</v>
      </c>
      <c r="Y13" s="157">
        <v>544.55444999999997</v>
      </c>
      <c r="Z13" s="156">
        <v>65346.53</v>
      </c>
      <c r="AA13" s="156">
        <v>653.47</v>
      </c>
      <c r="AB13" s="156">
        <v>66000</v>
      </c>
      <c r="AC13" s="162" t="s">
        <v>73</v>
      </c>
    </row>
    <row r="14" spans="2:29" x14ac:dyDescent="0.25">
      <c r="B14" s="7">
        <v>45699</v>
      </c>
      <c r="C14" s="8">
        <v>1281</v>
      </c>
      <c r="D14" s="9"/>
      <c r="E14" s="10">
        <v>15.8</v>
      </c>
      <c r="F14" s="33">
        <f t="shared" si="0"/>
        <v>20239.8</v>
      </c>
      <c r="G14" s="15">
        <v>45755</v>
      </c>
      <c r="H14" s="16" t="s">
        <v>50</v>
      </c>
      <c r="I14" s="17"/>
      <c r="J14" s="18">
        <v>100000</v>
      </c>
      <c r="P14" s="161"/>
      <c r="Q14" s="160"/>
      <c r="R14" s="161"/>
      <c r="S14" s="160"/>
      <c r="T14" s="159"/>
      <c r="U14" s="160"/>
      <c r="V14" s="160"/>
      <c r="W14" s="158"/>
      <c r="X14" s="160"/>
      <c r="Y14" s="157"/>
      <c r="Z14" s="156"/>
      <c r="AA14" s="156"/>
      <c r="AB14" s="156"/>
      <c r="AC14" s="162"/>
    </row>
    <row r="15" spans="2:29" x14ac:dyDescent="0.25">
      <c r="B15" s="7">
        <v>45700</v>
      </c>
      <c r="C15" s="8">
        <v>1256</v>
      </c>
      <c r="D15" s="9"/>
      <c r="E15" s="10">
        <v>15.8</v>
      </c>
      <c r="F15" s="33">
        <f t="shared" si="0"/>
        <v>19844.8</v>
      </c>
      <c r="G15" s="15">
        <v>45763</v>
      </c>
      <c r="H15" s="16" t="s">
        <v>70</v>
      </c>
      <c r="I15" s="17"/>
      <c r="J15" s="18">
        <v>65368.37</v>
      </c>
      <c r="P15" s="170">
        <v>45724</v>
      </c>
      <c r="Q15" s="169" t="s">
        <v>75</v>
      </c>
      <c r="R15" s="170">
        <v>45777</v>
      </c>
      <c r="S15" s="169" t="s">
        <v>37</v>
      </c>
      <c r="T15" s="168">
        <v>65</v>
      </c>
      <c r="U15" s="169" t="s">
        <v>44</v>
      </c>
      <c r="V15" s="169" t="s">
        <v>76</v>
      </c>
      <c r="W15" s="167">
        <v>180</v>
      </c>
      <c r="X15" s="169" t="s">
        <v>40</v>
      </c>
      <c r="Y15" s="166">
        <v>670</v>
      </c>
      <c r="Z15" s="165">
        <v>120600</v>
      </c>
      <c r="AA15" s="163"/>
      <c r="AB15" s="165">
        <v>120600</v>
      </c>
      <c r="AC15" s="171" t="s">
        <v>77</v>
      </c>
    </row>
    <row r="16" spans="2:29" x14ac:dyDescent="0.25">
      <c r="B16" s="7">
        <v>45701</v>
      </c>
      <c r="C16" s="8">
        <v>1155</v>
      </c>
      <c r="D16" s="9"/>
      <c r="E16" s="10">
        <v>15.8</v>
      </c>
      <c r="F16" s="33">
        <f t="shared" si="0"/>
        <v>18249</v>
      </c>
      <c r="G16" s="19"/>
      <c r="H16" s="16"/>
      <c r="I16" s="17"/>
      <c r="J16" s="18"/>
      <c r="P16" s="170">
        <v>45724</v>
      </c>
      <c r="Q16" s="169" t="s">
        <v>75</v>
      </c>
      <c r="R16" s="170">
        <v>45777</v>
      </c>
      <c r="S16" s="169" t="s">
        <v>37</v>
      </c>
      <c r="T16" s="168">
        <v>65</v>
      </c>
      <c r="U16" s="169" t="s">
        <v>44</v>
      </c>
      <c r="V16" s="169" t="s">
        <v>65</v>
      </c>
      <c r="W16" s="164">
        <v>1000</v>
      </c>
      <c r="X16" s="169" t="s">
        <v>12</v>
      </c>
      <c r="Y16" s="166">
        <v>14.2</v>
      </c>
      <c r="Z16" s="165">
        <v>14200</v>
      </c>
      <c r="AA16" s="163"/>
      <c r="AB16" s="165">
        <v>14200</v>
      </c>
      <c r="AC16" s="171" t="s">
        <v>77</v>
      </c>
    </row>
    <row r="17" spans="2:23" x14ac:dyDescent="0.25">
      <c r="B17" s="7">
        <v>45702</v>
      </c>
      <c r="C17" s="8">
        <v>1198</v>
      </c>
      <c r="D17" s="9"/>
      <c r="E17" s="10">
        <v>15.8</v>
      </c>
      <c r="F17" s="33">
        <f t="shared" si="0"/>
        <v>18928.400000000001</v>
      </c>
      <c r="G17" s="19"/>
      <c r="H17" s="16"/>
      <c r="I17" s="17"/>
      <c r="J17" s="18"/>
    </row>
    <row r="18" spans="2:23" x14ac:dyDescent="0.25">
      <c r="B18" s="7">
        <v>45703</v>
      </c>
      <c r="C18" s="8">
        <v>1181</v>
      </c>
      <c r="D18" s="9"/>
      <c r="E18" s="10">
        <v>15.8</v>
      </c>
      <c r="F18" s="33">
        <f t="shared" si="0"/>
        <v>18659.8</v>
      </c>
      <c r="G18" s="19"/>
      <c r="H18" s="16"/>
      <c r="I18" s="17"/>
      <c r="J18" s="18"/>
    </row>
    <row r="19" spans="2:23" x14ac:dyDescent="0.25">
      <c r="B19" s="7">
        <v>45704</v>
      </c>
      <c r="C19" s="8">
        <v>1263</v>
      </c>
      <c r="D19" s="9"/>
      <c r="E19" s="10">
        <v>15.8</v>
      </c>
      <c r="F19" s="33">
        <f t="shared" si="0"/>
        <v>19955.400000000001</v>
      </c>
      <c r="G19" s="19"/>
      <c r="H19" s="16"/>
      <c r="I19" s="17"/>
      <c r="J19" s="18"/>
    </row>
    <row r="20" spans="2:23" x14ac:dyDescent="0.25">
      <c r="B20" s="7">
        <v>45705</v>
      </c>
      <c r="C20" s="8">
        <v>1185</v>
      </c>
      <c r="D20" s="9"/>
      <c r="E20" s="10">
        <v>15.8</v>
      </c>
      <c r="F20" s="33">
        <f t="shared" si="0"/>
        <v>18723</v>
      </c>
      <c r="G20" s="19"/>
      <c r="H20" s="16"/>
      <c r="I20" s="17"/>
      <c r="J20" s="18"/>
      <c r="W20" s="172"/>
    </row>
    <row r="21" spans="2:23" x14ac:dyDescent="0.25">
      <c r="B21" s="7">
        <v>45706</v>
      </c>
      <c r="C21" s="8">
        <v>1222</v>
      </c>
      <c r="D21" s="9"/>
      <c r="E21" s="10">
        <v>15.8</v>
      </c>
      <c r="F21" s="33">
        <f t="shared" si="0"/>
        <v>19307.600000000002</v>
      </c>
      <c r="G21" s="19"/>
      <c r="H21" s="16"/>
      <c r="I21" s="17"/>
      <c r="J21" s="18"/>
    </row>
    <row r="22" spans="2:23" x14ac:dyDescent="0.25">
      <c r="B22" s="7">
        <v>45707</v>
      </c>
      <c r="C22" s="8">
        <v>1251</v>
      </c>
      <c r="D22" s="9"/>
      <c r="E22" s="10">
        <v>15.8</v>
      </c>
      <c r="F22" s="33">
        <f t="shared" si="0"/>
        <v>19765.8</v>
      </c>
      <c r="G22" s="19"/>
      <c r="H22" s="16"/>
      <c r="I22" s="17"/>
      <c r="J22" s="18"/>
    </row>
    <row r="23" spans="2:23" x14ac:dyDescent="0.25">
      <c r="B23" s="7">
        <v>45708</v>
      </c>
      <c r="C23" s="8">
        <v>1244</v>
      </c>
      <c r="D23" s="9"/>
      <c r="E23" s="10">
        <v>15.8</v>
      </c>
      <c r="F23" s="33">
        <f t="shared" si="0"/>
        <v>19655.2</v>
      </c>
      <c r="G23" s="19"/>
      <c r="H23" s="16"/>
      <c r="I23" s="17"/>
      <c r="J23" s="18"/>
    </row>
    <row r="24" spans="2:23" x14ac:dyDescent="0.25">
      <c r="B24" s="7">
        <v>45709</v>
      </c>
      <c r="C24" s="8">
        <v>1250</v>
      </c>
      <c r="D24" s="9"/>
      <c r="E24" s="10">
        <v>15.8</v>
      </c>
      <c r="F24" s="33">
        <f t="shared" si="0"/>
        <v>19750</v>
      </c>
      <c r="G24" s="19"/>
      <c r="H24" s="16"/>
      <c r="I24" s="17"/>
      <c r="J24" s="18"/>
    </row>
    <row r="25" spans="2:23" x14ac:dyDescent="0.25">
      <c r="B25" s="7">
        <v>45710</v>
      </c>
      <c r="C25" s="155">
        <v>1275</v>
      </c>
      <c r="D25" s="9"/>
      <c r="E25" s="10">
        <v>15.8</v>
      </c>
      <c r="F25" s="33">
        <f t="shared" si="0"/>
        <v>20145</v>
      </c>
      <c r="G25" s="19"/>
      <c r="H25" s="16"/>
      <c r="I25" s="17"/>
      <c r="J25" s="18"/>
    </row>
    <row r="26" spans="2:23" x14ac:dyDescent="0.25">
      <c r="B26" s="7">
        <v>45711</v>
      </c>
      <c r="C26" s="155">
        <v>1265</v>
      </c>
      <c r="D26" s="9"/>
      <c r="E26" s="10">
        <v>15.8</v>
      </c>
      <c r="F26" s="33">
        <f t="shared" si="0"/>
        <v>19987</v>
      </c>
      <c r="G26" s="19"/>
      <c r="H26" s="16"/>
      <c r="I26" s="17"/>
      <c r="J26" s="18"/>
    </row>
    <row r="27" spans="2:23" x14ac:dyDescent="0.25">
      <c r="B27" s="7">
        <v>45712</v>
      </c>
      <c r="C27" s="155">
        <v>1307</v>
      </c>
      <c r="D27" s="9"/>
      <c r="E27" s="10">
        <v>15.8</v>
      </c>
      <c r="F27" s="33">
        <f t="shared" si="0"/>
        <v>20650.600000000002</v>
      </c>
      <c r="G27" s="19"/>
      <c r="H27" s="16"/>
      <c r="I27" s="17"/>
      <c r="J27" s="18"/>
      <c r="M27" s="17"/>
      <c r="N27" s="40"/>
    </row>
    <row r="28" spans="2:23" x14ac:dyDescent="0.25">
      <c r="B28" s="7">
        <v>45713</v>
      </c>
      <c r="C28" s="155">
        <v>1240</v>
      </c>
      <c r="D28" s="9"/>
      <c r="E28" s="10">
        <v>15.8</v>
      </c>
      <c r="F28" s="33">
        <f t="shared" si="0"/>
        <v>19592</v>
      </c>
      <c r="G28" s="19"/>
      <c r="H28" s="16"/>
      <c r="I28" s="17"/>
      <c r="J28" s="18"/>
      <c r="M28" s="17"/>
      <c r="N28" s="40"/>
    </row>
    <row r="29" spans="2:23" x14ac:dyDescent="0.25">
      <c r="B29" s="7">
        <v>45714</v>
      </c>
      <c r="C29" s="155">
        <v>1244</v>
      </c>
      <c r="D29" s="9"/>
      <c r="E29" s="10">
        <v>15.8</v>
      </c>
      <c r="F29" s="33">
        <f t="shared" si="0"/>
        <v>19655.2</v>
      </c>
      <c r="G29" s="19"/>
      <c r="H29" s="16"/>
      <c r="I29" s="17"/>
      <c r="J29" s="18"/>
      <c r="M29" s="17"/>
      <c r="N29" s="40"/>
    </row>
    <row r="30" spans="2:23" x14ac:dyDescent="0.25">
      <c r="B30" s="7">
        <v>45715</v>
      </c>
      <c r="C30" s="155">
        <v>1358</v>
      </c>
      <c r="D30" s="9"/>
      <c r="E30" s="10">
        <v>15.8</v>
      </c>
      <c r="F30" s="33">
        <f t="shared" si="0"/>
        <v>21456.400000000001</v>
      </c>
      <c r="G30" s="19"/>
      <c r="H30" s="16"/>
      <c r="I30" s="17"/>
      <c r="J30" s="18"/>
      <c r="M30" s="17"/>
      <c r="N30" s="40"/>
    </row>
    <row r="31" spans="2:23" x14ac:dyDescent="0.25">
      <c r="B31" s="7">
        <v>45716</v>
      </c>
      <c r="C31" s="155">
        <v>1303</v>
      </c>
      <c r="D31" s="9"/>
      <c r="E31" s="10">
        <v>15.8</v>
      </c>
      <c r="F31" s="33">
        <f t="shared" si="0"/>
        <v>20587.400000000001</v>
      </c>
      <c r="G31" s="19"/>
      <c r="H31" s="16"/>
      <c r="I31" s="17"/>
      <c r="J31" s="18"/>
      <c r="M31" s="17"/>
      <c r="N31" s="40"/>
    </row>
    <row r="32" spans="2:23" x14ac:dyDescent="0.25">
      <c r="B32" s="7"/>
      <c r="C32" s="8"/>
      <c r="D32" s="9"/>
      <c r="E32" s="10">
        <v>15.8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15.8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15.8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35176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555780.80409600004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555780.79999999993</v>
      </c>
      <c r="L36" s="31">
        <f>J36-J4-J5-J6</f>
        <v>549672.76900799992</v>
      </c>
      <c r="M36" s="31"/>
      <c r="N36" s="31">
        <f>L36-M36</f>
        <v>549672.76900799992</v>
      </c>
    </row>
    <row r="37" spans="2:14" x14ac:dyDescent="0.25">
      <c r="B37" s="26" t="s">
        <v>14</v>
      </c>
      <c r="C37" s="30">
        <f>C35</f>
        <v>35176</v>
      </c>
      <c r="D37" s="9">
        <f>D35/1.03</f>
        <v>0</v>
      </c>
      <c r="E37" s="10"/>
      <c r="F37" s="33">
        <f>SUM(F4:F36)</f>
        <v>555780.79999999993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-4.096000106073916E-3</v>
      </c>
      <c r="M39" s="17"/>
      <c r="N39" s="40">
        <f>J39+N34</f>
        <v>-4.096000106073916E-3</v>
      </c>
    </row>
    <row r="40" spans="2:14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  <c r="M40" s="17" t="s">
        <v>25</v>
      </c>
      <c r="N40" s="40"/>
    </row>
    <row r="41" spans="2:14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  <c r="M41" s="17" t="s">
        <v>32</v>
      </c>
      <c r="N41" s="40">
        <f>N40+N39</f>
        <v>-4.096000106073916E-3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I21" sqref="I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5703125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10.57031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202000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31">
        <v>45678</v>
      </c>
      <c r="Q3" s="133" t="s">
        <v>58</v>
      </c>
      <c r="R3" s="131">
        <v>45747</v>
      </c>
      <c r="S3" s="133" t="s">
        <v>57</v>
      </c>
      <c r="T3" s="134">
        <v>36</v>
      </c>
      <c r="U3" s="133" t="s">
        <v>44</v>
      </c>
      <c r="V3" s="133" t="s">
        <v>54</v>
      </c>
      <c r="W3" s="135">
        <v>60</v>
      </c>
      <c r="X3" s="133" t="s">
        <v>40</v>
      </c>
      <c r="Y3" s="136">
        <v>550</v>
      </c>
      <c r="Z3" s="137">
        <v>33000</v>
      </c>
      <c r="AA3" s="138"/>
      <c r="AB3" s="137">
        <v>33000</v>
      </c>
      <c r="AC3" t="s">
        <v>59</v>
      </c>
    </row>
    <row r="4" spans="2:29" x14ac:dyDescent="0.25">
      <c r="B4" s="7">
        <v>45717</v>
      </c>
      <c r="C4" s="8">
        <v>1347</v>
      </c>
      <c r="D4" s="9"/>
      <c r="E4" s="10">
        <v>15.8</v>
      </c>
      <c r="F4" s="33">
        <f>E4*C4</f>
        <v>21282.600000000002</v>
      </c>
      <c r="G4" s="11"/>
      <c r="H4" s="12" t="s">
        <v>6</v>
      </c>
      <c r="I4" s="13">
        <v>0.01</v>
      </c>
      <c r="J4" s="14">
        <f>(F36+F37)*I4</f>
        <v>5676.1500000000015</v>
      </c>
      <c r="P4" s="175">
        <v>45696</v>
      </c>
      <c r="Q4" s="176" t="s">
        <v>64</v>
      </c>
      <c r="R4" s="175">
        <v>45747</v>
      </c>
      <c r="S4" s="176" t="s">
        <v>37</v>
      </c>
      <c r="T4" s="177">
        <v>11</v>
      </c>
      <c r="U4" s="176" t="s">
        <v>44</v>
      </c>
      <c r="V4" s="176" t="s">
        <v>65</v>
      </c>
      <c r="W4" s="178">
        <v>1000</v>
      </c>
      <c r="X4" s="176" t="s">
        <v>12</v>
      </c>
      <c r="Y4" s="179">
        <v>13.6</v>
      </c>
      <c r="Z4" s="180">
        <v>13600</v>
      </c>
      <c r="AA4" s="181"/>
      <c r="AB4" s="180">
        <v>13600</v>
      </c>
      <c r="AC4" s="147" t="s">
        <v>66</v>
      </c>
    </row>
    <row r="5" spans="2:29" x14ac:dyDescent="0.25">
      <c r="B5" s="7">
        <v>45718</v>
      </c>
      <c r="C5" s="8">
        <v>1194</v>
      </c>
      <c r="D5" s="9"/>
      <c r="E5" s="10">
        <v>15.8</v>
      </c>
      <c r="F5" s="33">
        <f t="shared" ref="F5:F34" si="0">E5*C5</f>
        <v>18865.2</v>
      </c>
      <c r="G5" s="11"/>
      <c r="H5" s="12" t="s">
        <v>7</v>
      </c>
      <c r="I5" s="13">
        <v>1E-3</v>
      </c>
      <c r="J5" s="14">
        <f>(F36+F37-J4-J6)*I5</f>
        <v>550.5865500000001</v>
      </c>
      <c r="P5" s="175">
        <v>45696</v>
      </c>
      <c r="Q5" s="176" t="s">
        <v>64</v>
      </c>
      <c r="R5" s="175">
        <v>45747</v>
      </c>
      <c r="S5" s="176" t="s">
        <v>37</v>
      </c>
      <c r="T5" s="177">
        <v>11</v>
      </c>
      <c r="U5" s="176" t="s">
        <v>44</v>
      </c>
      <c r="V5" s="176" t="s">
        <v>65</v>
      </c>
      <c r="W5" s="178">
        <v>10000</v>
      </c>
      <c r="X5" s="176" t="s">
        <v>12</v>
      </c>
      <c r="Y5" s="179">
        <v>12.8</v>
      </c>
      <c r="Z5" s="180">
        <v>128000</v>
      </c>
      <c r="AA5" s="181"/>
      <c r="AB5" s="180">
        <v>128000</v>
      </c>
      <c r="AC5" s="147" t="s">
        <v>66</v>
      </c>
    </row>
    <row r="6" spans="2:29" x14ac:dyDescent="0.25">
      <c r="B6" s="7">
        <v>45719</v>
      </c>
      <c r="C6" s="8">
        <v>1225</v>
      </c>
      <c r="D6" s="9"/>
      <c r="E6" s="10">
        <v>15.8</v>
      </c>
      <c r="F6" s="33">
        <f t="shared" si="0"/>
        <v>19355</v>
      </c>
      <c r="G6" s="11"/>
      <c r="H6" s="12" t="s">
        <v>8</v>
      </c>
      <c r="I6" s="13"/>
      <c r="J6" s="14">
        <v>11352.3</v>
      </c>
      <c r="P6" s="182">
        <v>45710</v>
      </c>
      <c r="Q6" s="183" t="s">
        <v>71</v>
      </c>
      <c r="R6" s="182">
        <v>45747</v>
      </c>
      <c r="S6" s="183" t="s">
        <v>37</v>
      </c>
      <c r="T6" s="184">
        <v>35</v>
      </c>
      <c r="U6" s="183" t="s">
        <v>44</v>
      </c>
      <c r="V6" s="183" t="s">
        <v>72</v>
      </c>
      <c r="W6" s="185">
        <v>120</v>
      </c>
      <c r="X6" s="183" t="s">
        <v>40</v>
      </c>
      <c r="Y6" s="186">
        <v>544.55444999999997</v>
      </c>
      <c r="Z6" s="187">
        <v>65346.53</v>
      </c>
      <c r="AA6" s="187">
        <v>653.47</v>
      </c>
      <c r="AB6" s="187">
        <v>66000</v>
      </c>
    </row>
    <row r="7" spans="2:29" x14ac:dyDescent="0.25">
      <c r="B7" s="7">
        <v>45720</v>
      </c>
      <c r="C7" s="8">
        <v>1228</v>
      </c>
      <c r="D7" s="9"/>
      <c r="E7" s="10">
        <v>15.8</v>
      </c>
      <c r="F7" s="33">
        <f t="shared" si="0"/>
        <v>19402.400000000001</v>
      </c>
      <c r="G7" s="11"/>
      <c r="H7" s="12" t="s">
        <v>9</v>
      </c>
      <c r="I7" s="13"/>
      <c r="J7" s="14">
        <f>'ŞUBAT 2025'!J39*-1</f>
        <v>4.096000106073916E-3</v>
      </c>
      <c r="P7" s="188"/>
      <c r="Q7" s="188"/>
      <c r="R7" s="188"/>
      <c r="S7" s="188"/>
      <c r="T7" s="188"/>
      <c r="U7" s="188"/>
      <c r="V7" s="188" t="s">
        <v>86</v>
      </c>
      <c r="W7" s="188"/>
      <c r="X7" s="188"/>
      <c r="Y7" s="188"/>
      <c r="Z7" s="188"/>
      <c r="AA7" s="188"/>
      <c r="AB7" s="189">
        <v>-240600</v>
      </c>
    </row>
    <row r="8" spans="2:29" x14ac:dyDescent="0.25">
      <c r="B8" s="7">
        <v>45721</v>
      </c>
      <c r="C8" s="8">
        <v>1163</v>
      </c>
      <c r="D8" s="9"/>
      <c r="E8" s="10">
        <v>15.8</v>
      </c>
      <c r="F8" s="33">
        <f t="shared" si="0"/>
        <v>18375.400000000001</v>
      </c>
      <c r="G8" s="207">
        <v>45678</v>
      </c>
      <c r="H8" s="16" t="s">
        <v>80</v>
      </c>
      <c r="I8" s="17"/>
      <c r="J8" s="18">
        <v>33000</v>
      </c>
      <c r="P8" s="170">
        <v>45724</v>
      </c>
      <c r="Q8" s="169" t="s">
        <v>75</v>
      </c>
      <c r="R8" s="170">
        <v>45777</v>
      </c>
      <c r="S8" s="169" t="s">
        <v>37</v>
      </c>
      <c r="T8" s="168">
        <v>65</v>
      </c>
      <c r="U8" s="169" t="s">
        <v>44</v>
      </c>
      <c r="V8" s="169" t="s">
        <v>76</v>
      </c>
      <c r="W8" s="167">
        <v>180</v>
      </c>
      <c r="X8" s="169" t="s">
        <v>40</v>
      </c>
      <c r="Y8" s="166">
        <v>670</v>
      </c>
      <c r="Z8" s="165">
        <v>120600</v>
      </c>
      <c r="AA8" s="163"/>
      <c r="AB8" s="165">
        <v>120600</v>
      </c>
      <c r="AC8" s="171" t="s">
        <v>77</v>
      </c>
    </row>
    <row r="9" spans="2:29" x14ac:dyDescent="0.25">
      <c r="B9" s="7">
        <v>45722</v>
      </c>
      <c r="C9" s="8">
        <v>1203</v>
      </c>
      <c r="D9" s="9"/>
      <c r="E9" s="10">
        <v>15.8</v>
      </c>
      <c r="F9" s="33">
        <f t="shared" si="0"/>
        <v>19007.400000000001</v>
      </c>
      <c r="G9" s="208">
        <v>45696</v>
      </c>
      <c r="H9" s="16" t="s">
        <v>81</v>
      </c>
      <c r="I9" s="17"/>
      <c r="J9" s="18">
        <v>13600</v>
      </c>
      <c r="P9" s="170">
        <v>45724</v>
      </c>
      <c r="Q9" s="169" t="s">
        <v>75</v>
      </c>
      <c r="R9" s="170">
        <v>45777</v>
      </c>
      <c r="S9" s="169" t="s">
        <v>37</v>
      </c>
      <c r="T9" s="168">
        <v>65</v>
      </c>
      <c r="U9" s="169" t="s">
        <v>44</v>
      </c>
      <c r="V9" s="169" t="s">
        <v>65</v>
      </c>
      <c r="W9" s="164">
        <v>1000</v>
      </c>
      <c r="X9" s="169" t="s">
        <v>12</v>
      </c>
      <c r="Y9" s="166">
        <v>14.2</v>
      </c>
      <c r="Z9" s="165">
        <v>14200</v>
      </c>
      <c r="AA9" s="163"/>
      <c r="AB9" s="165">
        <v>14200</v>
      </c>
      <c r="AC9" s="171" t="s">
        <v>77</v>
      </c>
    </row>
    <row r="10" spans="2:29" x14ac:dyDescent="0.25">
      <c r="B10" s="7">
        <v>45723</v>
      </c>
      <c r="C10" s="8">
        <v>1092</v>
      </c>
      <c r="D10" s="9"/>
      <c r="E10" s="10">
        <v>15.8</v>
      </c>
      <c r="F10" s="33">
        <f t="shared" si="0"/>
        <v>17253.600000000002</v>
      </c>
      <c r="G10" s="208">
        <v>45696</v>
      </c>
      <c r="H10" s="16" t="s">
        <v>82</v>
      </c>
      <c r="I10" s="17"/>
      <c r="J10" s="18">
        <v>128000</v>
      </c>
      <c r="P10" s="91">
        <v>45744</v>
      </c>
      <c r="Q10" s="92" t="s">
        <v>87</v>
      </c>
      <c r="R10" s="91">
        <v>45777</v>
      </c>
      <c r="S10" s="92" t="s">
        <v>37</v>
      </c>
      <c r="T10" s="93">
        <v>95</v>
      </c>
      <c r="U10" s="92" t="s">
        <v>44</v>
      </c>
      <c r="V10" s="92" t="s">
        <v>76</v>
      </c>
      <c r="W10" s="9">
        <v>100</v>
      </c>
      <c r="X10" s="92" t="s">
        <v>40</v>
      </c>
      <c r="Y10" s="94">
        <v>672</v>
      </c>
      <c r="Z10" s="95">
        <v>67200</v>
      </c>
      <c r="AA10" s="95"/>
      <c r="AB10" s="95">
        <v>67200</v>
      </c>
      <c r="AC10" s="174" t="s">
        <v>88</v>
      </c>
    </row>
    <row r="11" spans="2:29" x14ac:dyDescent="0.25">
      <c r="B11" s="7">
        <v>45724</v>
      </c>
      <c r="C11" s="8">
        <v>1246</v>
      </c>
      <c r="D11" s="9"/>
      <c r="E11" s="10">
        <v>15.8</v>
      </c>
      <c r="F11" s="33">
        <f t="shared" si="0"/>
        <v>19686.8</v>
      </c>
      <c r="G11" s="209">
        <v>45710</v>
      </c>
      <c r="H11" s="16" t="s">
        <v>83</v>
      </c>
      <c r="I11" s="17"/>
      <c r="J11" s="18">
        <v>66000</v>
      </c>
    </row>
    <row r="12" spans="2:29" x14ac:dyDescent="0.25">
      <c r="B12" s="7">
        <v>45725</v>
      </c>
      <c r="C12" s="8">
        <v>1255</v>
      </c>
      <c r="D12" s="9"/>
      <c r="E12" s="10">
        <v>15.8</v>
      </c>
      <c r="F12" s="33">
        <f t="shared" si="0"/>
        <v>19829</v>
      </c>
      <c r="G12" s="210">
        <v>45747</v>
      </c>
      <c r="H12" s="174" t="s">
        <v>84</v>
      </c>
      <c r="I12" s="17"/>
      <c r="J12" s="18">
        <v>6130.4</v>
      </c>
    </row>
    <row r="13" spans="2:29" x14ac:dyDescent="0.25">
      <c r="B13" s="7">
        <v>45726</v>
      </c>
      <c r="C13" s="8">
        <v>1078</v>
      </c>
      <c r="D13" s="9"/>
      <c r="E13" s="10">
        <v>15.8</v>
      </c>
      <c r="F13" s="33">
        <f t="shared" si="0"/>
        <v>17032.400000000001</v>
      </c>
      <c r="G13" s="210">
        <v>45747</v>
      </c>
      <c r="H13" s="16" t="s">
        <v>85</v>
      </c>
      <c r="I13" s="17"/>
      <c r="J13" s="18">
        <v>150</v>
      </c>
    </row>
    <row r="14" spans="2:29" x14ac:dyDescent="0.25">
      <c r="B14" s="7">
        <v>45727</v>
      </c>
      <c r="C14" s="8">
        <v>1204</v>
      </c>
      <c r="D14" s="9"/>
      <c r="E14" s="10">
        <v>15.8</v>
      </c>
      <c r="F14" s="33">
        <f t="shared" si="0"/>
        <v>19023.2</v>
      </c>
      <c r="G14" s="210">
        <v>45777</v>
      </c>
      <c r="H14" s="16" t="s">
        <v>50</v>
      </c>
      <c r="I14" s="17"/>
      <c r="J14" s="18">
        <v>100000</v>
      </c>
    </row>
    <row r="15" spans="2:29" x14ac:dyDescent="0.25">
      <c r="B15" s="7">
        <v>45728</v>
      </c>
      <c r="C15" s="8">
        <v>1257</v>
      </c>
      <c r="D15" s="9"/>
      <c r="E15" s="10">
        <v>15.8</v>
      </c>
      <c r="F15" s="33">
        <f t="shared" si="0"/>
        <v>19860.600000000002</v>
      </c>
      <c r="G15" s="210">
        <v>45791</v>
      </c>
      <c r="H15" s="16" t="s">
        <v>50</v>
      </c>
      <c r="I15" s="17"/>
      <c r="J15" s="18">
        <v>203155.56</v>
      </c>
    </row>
    <row r="16" spans="2:29" x14ac:dyDescent="0.25">
      <c r="B16" s="7">
        <v>45729</v>
      </c>
      <c r="C16" s="8">
        <v>1231</v>
      </c>
      <c r="D16" s="9"/>
      <c r="E16" s="10">
        <v>15.8</v>
      </c>
      <c r="F16" s="33">
        <f t="shared" si="0"/>
        <v>19449.8</v>
      </c>
      <c r="G16" s="211"/>
      <c r="H16" s="16"/>
      <c r="I16" s="17"/>
      <c r="J16" s="18"/>
    </row>
    <row r="17" spans="2:14" x14ac:dyDescent="0.25">
      <c r="B17" s="7">
        <v>45730</v>
      </c>
      <c r="C17" s="8">
        <v>1206</v>
      </c>
      <c r="D17" s="9"/>
      <c r="E17" s="10">
        <v>15.8</v>
      </c>
      <c r="F17" s="33">
        <f t="shared" si="0"/>
        <v>19054.8</v>
      </c>
      <c r="G17" s="211"/>
      <c r="H17" s="16"/>
      <c r="I17" s="17"/>
      <c r="J17" s="18"/>
    </row>
    <row r="18" spans="2:14" x14ac:dyDescent="0.25">
      <c r="B18" s="7">
        <v>45731</v>
      </c>
      <c r="C18" s="8">
        <v>1171</v>
      </c>
      <c r="D18" s="9"/>
      <c r="E18" s="10">
        <v>15.8</v>
      </c>
      <c r="F18" s="33">
        <f t="shared" si="0"/>
        <v>18501.8</v>
      </c>
      <c r="G18" s="211"/>
      <c r="H18" s="16"/>
      <c r="I18" s="17"/>
      <c r="J18" s="18"/>
    </row>
    <row r="19" spans="2:14" x14ac:dyDescent="0.25">
      <c r="B19" s="7">
        <v>45732</v>
      </c>
      <c r="C19" s="8">
        <v>1210.5</v>
      </c>
      <c r="D19" s="9"/>
      <c r="E19" s="10">
        <v>15.8</v>
      </c>
      <c r="F19" s="33">
        <f t="shared" si="0"/>
        <v>19125.900000000001</v>
      </c>
      <c r="G19" s="211"/>
      <c r="H19" s="16"/>
      <c r="I19" s="17"/>
      <c r="J19" s="18"/>
    </row>
    <row r="20" spans="2:14" x14ac:dyDescent="0.25">
      <c r="B20" s="7">
        <v>45733</v>
      </c>
      <c r="C20" s="8">
        <v>1133</v>
      </c>
      <c r="D20" s="9"/>
      <c r="E20" s="10">
        <v>15.8</v>
      </c>
      <c r="F20" s="33">
        <f t="shared" si="0"/>
        <v>17901.400000000001</v>
      </c>
      <c r="G20" s="211"/>
      <c r="H20" s="16"/>
      <c r="I20" s="17"/>
      <c r="J20" s="18"/>
    </row>
    <row r="21" spans="2:14" x14ac:dyDescent="0.25">
      <c r="B21" s="7">
        <v>45734</v>
      </c>
      <c r="C21" s="8">
        <v>1105</v>
      </c>
      <c r="D21" s="9"/>
      <c r="E21" s="10">
        <v>15.8</v>
      </c>
      <c r="F21" s="33">
        <f t="shared" si="0"/>
        <v>17459</v>
      </c>
      <c r="G21" s="211"/>
      <c r="H21" s="16"/>
      <c r="I21" s="17"/>
      <c r="J21" s="18"/>
    </row>
    <row r="22" spans="2:14" x14ac:dyDescent="0.25">
      <c r="B22" s="7">
        <v>45735</v>
      </c>
      <c r="C22" s="8">
        <v>1156</v>
      </c>
      <c r="D22" s="9"/>
      <c r="E22" s="10">
        <v>15.8</v>
      </c>
      <c r="F22" s="33">
        <f t="shared" si="0"/>
        <v>18264.8</v>
      </c>
      <c r="G22" s="19"/>
      <c r="H22" s="16"/>
      <c r="I22" s="17"/>
      <c r="J22" s="18"/>
    </row>
    <row r="23" spans="2:14" x14ac:dyDescent="0.25">
      <c r="B23" s="7">
        <v>45736</v>
      </c>
      <c r="C23" s="8">
        <v>1108</v>
      </c>
      <c r="D23" s="9"/>
      <c r="E23" s="10">
        <v>15.8</v>
      </c>
      <c r="F23" s="33">
        <f t="shared" si="0"/>
        <v>17506.400000000001</v>
      </c>
      <c r="G23" s="19"/>
      <c r="H23" s="16"/>
      <c r="I23" s="17"/>
      <c r="J23" s="18"/>
    </row>
    <row r="24" spans="2:14" x14ac:dyDescent="0.25">
      <c r="B24" s="7">
        <v>45737</v>
      </c>
      <c r="C24" s="8">
        <v>1088</v>
      </c>
      <c r="D24" s="9"/>
      <c r="E24" s="10">
        <v>15.8</v>
      </c>
      <c r="F24" s="33">
        <f t="shared" si="0"/>
        <v>17190.400000000001</v>
      </c>
      <c r="G24" s="19"/>
      <c r="H24" s="16"/>
      <c r="I24" s="17"/>
      <c r="J24" s="18"/>
    </row>
    <row r="25" spans="2:14" x14ac:dyDescent="0.25">
      <c r="B25" s="7">
        <v>45738</v>
      </c>
      <c r="C25" s="8">
        <v>1058</v>
      </c>
      <c r="D25" s="9"/>
      <c r="E25" s="10">
        <v>15.8</v>
      </c>
      <c r="F25" s="33">
        <f t="shared" si="0"/>
        <v>16716.400000000001</v>
      </c>
      <c r="G25" s="19"/>
      <c r="H25" s="16"/>
      <c r="I25" s="17"/>
      <c r="J25" s="18"/>
    </row>
    <row r="26" spans="2:14" x14ac:dyDescent="0.25">
      <c r="B26" s="7">
        <v>45739</v>
      </c>
      <c r="C26" s="8">
        <v>1045.5</v>
      </c>
      <c r="D26" s="9"/>
      <c r="E26" s="10">
        <v>15.8</v>
      </c>
      <c r="F26" s="33">
        <f t="shared" si="0"/>
        <v>16518.900000000001</v>
      </c>
      <c r="G26" s="19"/>
      <c r="H26" s="16"/>
      <c r="I26" s="17"/>
      <c r="J26" s="18"/>
    </row>
    <row r="27" spans="2:14" x14ac:dyDescent="0.25">
      <c r="B27" s="7">
        <v>45740</v>
      </c>
      <c r="C27" s="8">
        <v>1058</v>
      </c>
      <c r="D27" s="9"/>
      <c r="E27" s="10">
        <v>15.8</v>
      </c>
      <c r="F27" s="33">
        <f t="shared" si="0"/>
        <v>16716.400000000001</v>
      </c>
      <c r="G27" s="19"/>
      <c r="H27" s="16"/>
      <c r="I27" s="17"/>
      <c r="J27" s="18"/>
      <c r="M27" s="190" t="s">
        <v>89</v>
      </c>
      <c r="N27" s="40">
        <v>68127.149999999994</v>
      </c>
    </row>
    <row r="28" spans="2:14" x14ac:dyDescent="0.25">
      <c r="B28" s="7">
        <v>45741</v>
      </c>
      <c r="C28" s="8">
        <v>1112</v>
      </c>
      <c r="D28" s="9"/>
      <c r="E28" s="10">
        <v>15.8</v>
      </c>
      <c r="F28" s="33">
        <f t="shared" si="0"/>
        <v>17569.600000000002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1152</v>
      </c>
      <c r="D29" s="9"/>
      <c r="E29" s="10">
        <v>15.8</v>
      </c>
      <c r="F29" s="33">
        <f t="shared" si="0"/>
        <v>18201.600000000002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1154.5</v>
      </c>
      <c r="D30" s="9"/>
      <c r="E30" s="10">
        <v>15.8</v>
      </c>
      <c r="F30" s="33">
        <f t="shared" si="0"/>
        <v>18241.100000000002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1082</v>
      </c>
      <c r="D31" s="9"/>
      <c r="E31" s="10">
        <v>15.8</v>
      </c>
      <c r="F31" s="33">
        <f t="shared" si="0"/>
        <v>17095.600000000002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1168.5</v>
      </c>
      <c r="D32" s="9"/>
      <c r="E32" s="10">
        <v>15.8</v>
      </c>
      <c r="F32" s="33">
        <f t="shared" si="0"/>
        <v>18462.3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1051</v>
      </c>
      <c r="D33" s="9"/>
      <c r="E33" s="10">
        <v>15.8</v>
      </c>
      <c r="F33" s="33">
        <f t="shared" si="0"/>
        <v>16605.8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1143</v>
      </c>
      <c r="D34" s="36"/>
      <c r="E34" s="10">
        <v>15.8</v>
      </c>
      <c r="F34" s="38">
        <f t="shared" si="0"/>
        <v>18059.400000000001</v>
      </c>
      <c r="G34" s="20"/>
      <c r="H34" s="21"/>
      <c r="I34" s="22"/>
      <c r="J34" s="23"/>
      <c r="N34" s="40">
        <f>SUM(N27:N33)</f>
        <v>68127.149999999994</v>
      </c>
    </row>
    <row r="35" spans="2:14" x14ac:dyDescent="0.25">
      <c r="B35" s="41" t="s">
        <v>10</v>
      </c>
      <c r="C35" s="42">
        <f>SUM(C4:C34)</f>
        <v>35925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567615.00064600015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567615.00000000012</v>
      </c>
      <c r="L36" s="31">
        <f>J36-J4-J5-J6</f>
        <v>550035.96345000004</v>
      </c>
      <c r="M36" s="31"/>
      <c r="N36" s="31">
        <f>L36-M36</f>
        <v>550035.96345000004</v>
      </c>
    </row>
    <row r="37" spans="2:14" x14ac:dyDescent="0.25">
      <c r="B37" s="26" t="s">
        <v>14</v>
      </c>
      <c r="C37" s="30">
        <f>C35</f>
        <v>35925</v>
      </c>
      <c r="D37" s="9">
        <f>D35/1.03</f>
        <v>0</v>
      </c>
      <c r="E37" s="10"/>
      <c r="F37" s="33">
        <f>SUM(F4:F36)</f>
        <v>567615.00000000012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-6.4600002951920033E-4</v>
      </c>
      <c r="M39" s="17"/>
      <c r="N39" s="40">
        <f>J39+N34</f>
        <v>68127.149353999965</v>
      </c>
    </row>
    <row r="40" spans="2:14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  <c r="M40" s="17" t="s">
        <v>25</v>
      </c>
      <c r="N40" s="40">
        <v>-169260.13</v>
      </c>
    </row>
    <row r="41" spans="2:14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  <c r="M41" s="17" t="s">
        <v>32</v>
      </c>
      <c r="N41" s="40">
        <f>N40+N39</f>
        <v>-101132.98064600004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L13" sqref="L13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9" max="9" width="11.42578125" customWidth="1"/>
    <col min="10" max="10" width="13.85546875" customWidth="1"/>
    <col min="11" max="11" width="5.140625" customWidth="1"/>
    <col min="12" max="13" width="13.42578125" customWidth="1"/>
    <col min="14" max="14" width="14.710937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7.42578125" customWidth="1"/>
    <col min="23" max="23" width="10.57031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1000000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182500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  <c r="P3" s="131">
        <v>45678</v>
      </c>
      <c r="Q3" s="133" t="s">
        <v>58</v>
      </c>
      <c r="R3" s="131">
        <v>45747</v>
      </c>
      <c r="S3" s="133" t="s">
        <v>57</v>
      </c>
      <c r="T3" s="134">
        <v>36</v>
      </c>
      <c r="U3" s="133" t="s">
        <v>44</v>
      </c>
      <c r="V3" s="133" t="s">
        <v>54</v>
      </c>
      <c r="W3" s="135">
        <v>60</v>
      </c>
      <c r="X3" s="133" t="s">
        <v>40</v>
      </c>
      <c r="Y3" s="136">
        <v>550</v>
      </c>
      <c r="Z3" s="137">
        <v>33000</v>
      </c>
      <c r="AA3" s="138"/>
      <c r="AB3" s="137">
        <v>33000</v>
      </c>
      <c r="AC3" t="s">
        <v>59</v>
      </c>
    </row>
    <row r="4" spans="2:29" x14ac:dyDescent="0.25">
      <c r="B4" s="7">
        <v>45748</v>
      </c>
      <c r="C4" s="8">
        <v>1179</v>
      </c>
      <c r="D4" s="9"/>
      <c r="E4" s="10">
        <v>15.8</v>
      </c>
      <c r="F4" s="33">
        <f>E4*C4</f>
        <v>18628.2</v>
      </c>
      <c r="G4" s="11"/>
      <c r="H4" s="12" t="s">
        <v>6</v>
      </c>
      <c r="I4" s="13">
        <v>0.01</v>
      </c>
      <c r="J4" s="14">
        <f>(F36+F37)*I4</f>
        <v>5305.6399999999985</v>
      </c>
      <c r="L4" s="17"/>
      <c r="M4" s="17" t="s">
        <v>99</v>
      </c>
      <c r="N4" s="95">
        <v>200000</v>
      </c>
      <c r="P4" s="175">
        <v>45696</v>
      </c>
      <c r="Q4" s="176" t="s">
        <v>64</v>
      </c>
      <c r="R4" s="175">
        <v>45747</v>
      </c>
      <c r="S4" s="176" t="s">
        <v>37</v>
      </c>
      <c r="T4" s="177">
        <v>11</v>
      </c>
      <c r="U4" s="176" t="s">
        <v>44</v>
      </c>
      <c r="V4" s="176" t="s">
        <v>65</v>
      </c>
      <c r="W4" s="178">
        <v>1000</v>
      </c>
      <c r="X4" s="176" t="s">
        <v>12</v>
      </c>
      <c r="Y4" s="179">
        <v>13.6</v>
      </c>
      <c r="Z4" s="180">
        <v>13600</v>
      </c>
      <c r="AA4" s="181"/>
      <c r="AB4" s="180">
        <v>13600</v>
      </c>
      <c r="AC4" s="147" t="s">
        <v>66</v>
      </c>
    </row>
    <row r="5" spans="2:29" x14ac:dyDescent="0.25">
      <c r="B5" s="7">
        <v>45749</v>
      </c>
      <c r="C5" s="8">
        <v>1045</v>
      </c>
      <c r="D5" s="9"/>
      <c r="E5" s="10">
        <v>15.8</v>
      </c>
      <c r="F5" s="33">
        <f t="shared" ref="F5:F34" si="0">E5*C5</f>
        <v>16511</v>
      </c>
      <c r="G5" s="11"/>
      <c r="H5" s="12" t="s">
        <v>7</v>
      </c>
      <c r="I5" s="13">
        <v>1E-3</v>
      </c>
      <c r="J5" s="14">
        <f>(F36+F37-J4-J6)*I5</f>
        <v>514.64707999999985</v>
      </c>
      <c r="L5" s="17" t="s">
        <v>107</v>
      </c>
      <c r="M5" s="17"/>
      <c r="N5" s="95"/>
      <c r="P5" s="175">
        <v>45696</v>
      </c>
      <c r="Q5" s="176" t="s">
        <v>64</v>
      </c>
      <c r="R5" s="175">
        <v>45747</v>
      </c>
      <c r="S5" s="176" t="s">
        <v>37</v>
      </c>
      <c r="T5" s="177">
        <v>11</v>
      </c>
      <c r="U5" s="176" t="s">
        <v>44</v>
      </c>
      <c r="V5" s="176" t="s">
        <v>65</v>
      </c>
      <c r="W5" s="178">
        <v>10000</v>
      </c>
      <c r="X5" s="176" t="s">
        <v>12</v>
      </c>
      <c r="Y5" s="179">
        <v>12.8</v>
      </c>
      <c r="Z5" s="180">
        <v>128000</v>
      </c>
      <c r="AA5" s="181"/>
      <c r="AB5" s="180">
        <v>128000</v>
      </c>
      <c r="AC5" s="147" t="s">
        <v>66</v>
      </c>
    </row>
    <row r="6" spans="2:29" x14ac:dyDescent="0.25">
      <c r="B6" s="7">
        <v>45750</v>
      </c>
      <c r="C6" s="8">
        <v>1117.5</v>
      </c>
      <c r="D6" s="9"/>
      <c r="E6" s="10">
        <v>15.8</v>
      </c>
      <c r="F6" s="33">
        <f t="shared" si="0"/>
        <v>17656.5</v>
      </c>
      <c r="G6" s="11"/>
      <c r="H6" s="12" t="s">
        <v>8</v>
      </c>
      <c r="I6" s="13"/>
      <c r="J6" s="14">
        <v>10611.28</v>
      </c>
      <c r="L6" s="17"/>
      <c r="M6" s="17" t="s">
        <v>100</v>
      </c>
      <c r="N6" s="95">
        <v>200000</v>
      </c>
      <c r="P6" s="182">
        <v>45710</v>
      </c>
      <c r="Q6" s="183" t="s">
        <v>71</v>
      </c>
      <c r="R6" s="182">
        <v>45747</v>
      </c>
      <c r="S6" s="183" t="s">
        <v>37</v>
      </c>
      <c r="T6" s="184">
        <v>35</v>
      </c>
      <c r="U6" s="183" t="s">
        <v>44</v>
      </c>
      <c r="V6" s="183" t="s">
        <v>72</v>
      </c>
      <c r="W6" s="185">
        <v>120</v>
      </c>
      <c r="X6" s="183" t="s">
        <v>40</v>
      </c>
      <c r="Y6" s="186">
        <v>544.55444999999997</v>
      </c>
      <c r="Z6" s="187">
        <v>65346.53</v>
      </c>
      <c r="AA6" s="187">
        <v>653.47</v>
      </c>
      <c r="AB6" s="187">
        <v>66000</v>
      </c>
    </row>
    <row r="7" spans="2:29" x14ac:dyDescent="0.25">
      <c r="B7" s="7">
        <v>45751</v>
      </c>
      <c r="C7" s="8">
        <v>1148</v>
      </c>
      <c r="D7" s="9"/>
      <c r="E7" s="10">
        <v>15.8</v>
      </c>
      <c r="F7" s="33">
        <f t="shared" si="0"/>
        <v>18138.400000000001</v>
      </c>
      <c r="G7" s="11"/>
      <c r="H7" s="12" t="s">
        <v>9</v>
      </c>
      <c r="I7" s="13"/>
      <c r="J7" s="14">
        <f>'MART 2025'!J39*-1</f>
        <v>6.4600002951920033E-4</v>
      </c>
      <c r="L7" s="17" t="s">
        <v>108</v>
      </c>
      <c r="M7" s="17"/>
      <c r="N7" s="95"/>
      <c r="P7" s="188"/>
      <c r="Q7" s="188"/>
      <c r="R7" s="188"/>
      <c r="S7" s="188"/>
      <c r="T7" s="188"/>
      <c r="U7" s="188"/>
      <c r="V7" s="188" t="s">
        <v>86</v>
      </c>
      <c r="W7" s="188"/>
      <c r="X7" s="188"/>
      <c r="Y7" s="188"/>
      <c r="Z7" s="188"/>
      <c r="AA7" s="188"/>
      <c r="AB7" s="189">
        <v>-240600</v>
      </c>
    </row>
    <row r="8" spans="2:29" x14ac:dyDescent="0.25">
      <c r="B8" s="7">
        <v>45752</v>
      </c>
      <c r="C8" s="8">
        <v>1056</v>
      </c>
      <c r="D8" s="9"/>
      <c r="E8" s="10">
        <v>15.8</v>
      </c>
      <c r="F8" s="33">
        <f t="shared" si="0"/>
        <v>16684.8</v>
      </c>
      <c r="G8" s="15">
        <v>45724</v>
      </c>
      <c r="H8" s="16" t="s">
        <v>90</v>
      </c>
      <c r="I8" s="17"/>
      <c r="J8" s="18">
        <v>120600</v>
      </c>
      <c r="L8" s="17"/>
      <c r="M8" s="17" t="s">
        <v>101</v>
      </c>
      <c r="N8" s="95">
        <v>200000</v>
      </c>
      <c r="P8" s="191">
        <v>45724</v>
      </c>
      <c r="Q8" s="192" t="s">
        <v>75</v>
      </c>
      <c r="R8" s="191">
        <v>45777</v>
      </c>
      <c r="S8" s="192" t="s">
        <v>37</v>
      </c>
      <c r="T8" s="193">
        <v>65</v>
      </c>
      <c r="U8" s="192" t="s">
        <v>44</v>
      </c>
      <c r="V8" s="192" t="s">
        <v>76</v>
      </c>
      <c r="W8" s="194">
        <v>180</v>
      </c>
      <c r="X8" s="192" t="s">
        <v>40</v>
      </c>
      <c r="Y8" s="195">
        <v>670</v>
      </c>
      <c r="Z8" s="196">
        <v>120600</v>
      </c>
      <c r="AA8" s="197"/>
      <c r="AB8" s="196">
        <v>120600</v>
      </c>
      <c r="AC8" s="171" t="s">
        <v>77</v>
      </c>
    </row>
    <row r="9" spans="2:29" x14ac:dyDescent="0.25">
      <c r="B9" s="7">
        <v>45753</v>
      </c>
      <c r="C9" s="8">
        <v>1161</v>
      </c>
      <c r="D9" s="9"/>
      <c r="E9" s="10">
        <v>15.8</v>
      </c>
      <c r="F9" s="33">
        <f t="shared" si="0"/>
        <v>18343.8</v>
      </c>
      <c r="G9" s="15">
        <v>45724</v>
      </c>
      <c r="H9" s="16" t="s">
        <v>92</v>
      </c>
      <c r="I9" s="17"/>
      <c r="J9" s="18">
        <v>14200</v>
      </c>
      <c r="L9" s="17" t="s">
        <v>109</v>
      </c>
      <c r="M9" s="17"/>
      <c r="N9" s="95"/>
      <c r="P9" s="191">
        <v>45724</v>
      </c>
      <c r="Q9" s="192" t="s">
        <v>75</v>
      </c>
      <c r="R9" s="191">
        <v>45777</v>
      </c>
      <c r="S9" s="192" t="s">
        <v>37</v>
      </c>
      <c r="T9" s="193">
        <v>65</v>
      </c>
      <c r="U9" s="192" t="s">
        <v>44</v>
      </c>
      <c r="V9" s="192" t="s">
        <v>65</v>
      </c>
      <c r="W9" s="198">
        <v>1000</v>
      </c>
      <c r="X9" s="192" t="s">
        <v>12</v>
      </c>
      <c r="Y9" s="195">
        <v>14.2</v>
      </c>
      <c r="Z9" s="196">
        <v>14200</v>
      </c>
      <c r="AA9" s="197"/>
      <c r="AB9" s="196">
        <v>14200</v>
      </c>
      <c r="AC9" s="171" t="s">
        <v>77</v>
      </c>
    </row>
    <row r="10" spans="2:29" x14ac:dyDescent="0.25">
      <c r="B10" s="7">
        <v>45754</v>
      </c>
      <c r="C10" s="8">
        <v>1069</v>
      </c>
      <c r="D10" s="9"/>
      <c r="E10" s="10">
        <v>15.8</v>
      </c>
      <c r="F10" s="33">
        <f t="shared" si="0"/>
        <v>16890.2</v>
      </c>
      <c r="G10" s="15">
        <v>45744</v>
      </c>
      <c r="H10" s="16" t="s">
        <v>91</v>
      </c>
      <c r="I10" s="17"/>
      <c r="J10" s="18">
        <v>67200</v>
      </c>
      <c r="L10" s="17"/>
      <c r="M10" s="17" t="s">
        <v>102</v>
      </c>
      <c r="N10" s="95">
        <v>200000</v>
      </c>
      <c r="P10" s="52">
        <v>45744</v>
      </c>
      <c r="Q10" s="53" t="s">
        <v>87</v>
      </c>
      <c r="R10" s="52">
        <v>45777</v>
      </c>
      <c r="S10" s="53" t="s">
        <v>37</v>
      </c>
      <c r="T10" s="54">
        <v>95</v>
      </c>
      <c r="U10" s="53" t="s">
        <v>44</v>
      </c>
      <c r="V10" s="53" t="s">
        <v>76</v>
      </c>
      <c r="W10" s="55">
        <v>100</v>
      </c>
      <c r="X10" s="53" t="s">
        <v>40</v>
      </c>
      <c r="Y10" s="56">
        <v>672</v>
      </c>
      <c r="Z10" s="57">
        <v>67200</v>
      </c>
      <c r="AA10" s="57"/>
      <c r="AB10" s="57">
        <v>67200</v>
      </c>
      <c r="AC10" s="174" t="s">
        <v>88</v>
      </c>
    </row>
    <row r="11" spans="2:29" x14ac:dyDescent="0.25">
      <c r="B11" s="7">
        <v>45755</v>
      </c>
      <c r="C11" s="8">
        <v>1072</v>
      </c>
      <c r="D11" s="9"/>
      <c r="E11" s="10">
        <v>15.8</v>
      </c>
      <c r="F11" s="33">
        <f t="shared" si="0"/>
        <v>16937.600000000002</v>
      </c>
      <c r="G11" s="17" t="s">
        <v>98</v>
      </c>
      <c r="H11" s="16"/>
      <c r="I11" s="17"/>
      <c r="J11" s="18">
        <v>3491.8</v>
      </c>
      <c r="L11" s="17" t="s">
        <v>110</v>
      </c>
      <c r="M11" s="17"/>
      <c r="N11" s="95"/>
      <c r="P11" s="188"/>
      <c r="Q11" s="188"/>
      <c r="R11" s="188"/>
      <c r="S11" s="188"/>
      <c r="T11" s="188"/>
      <c r="U11" s="188"/>
      <c r="V11" s="188" t="s">
        <v>93</v>
      </c>
      <c r="W11" s="188"/>
      <c r="X11" s="188"/>
      <c r="Y11" s="188"/>
      <c r="Z11" s="188"/>
      <c r="AA11" s="188"/>
      <c r="AB11" s="189">
        <v>-202000</v>
      </c>
    </row>
    <row r="12" spans="2:29" x14ac:dyDescent="0.25">
      <c r="B12" s="7">
        <v>45756</v>
      </c>
      <c r="C12" s="8">
        <v>1084.5</v>
      </c>
      <c r="D12" s="9"/>
      <c r="E12" s="10">
        <v>15.8</v>
      </c>
      <c r="F12" s="33">
        <f t="shared" si="0"/>
        <v>17135.100000000002</v>
      </c>
      <c r="G12" s="40" t="s">
        <v>97</v>
      </c>
      <c r="H12" s="16"/>
      <c r="I12" s="17"/>
      <c r="J12" s="18">
        <v>5889.125</v>
      </c>
      <c r="L12" s="17"/>
      <c r="M12" s="17" t="s">
        <v>103</v>
      </c>
      <c r="N12" s="95">
        <v>200000</v>
      </c>
      <c r="P12" s="91">
        <v>45768</v>
      </c>
      <c r="Q12" s="17">
        <f>R12-P12</f>
        <v>40</v>
      </c>
      <c r="R12" s="140">
        <v>45808</v>
      </c>
      <c r="S12" s="204" t="s">
        <v>37</v>
      </c>
      <c r="T12" s="93">
        <v>117</v>
      </c>
      <c r="U12" s="92" t="s">
        <v>44</v>
      </c>
      <c r="V12" s="92" t="s">
        <v>76</v>
      </c>
      <c r="W12" s="9">
        <v>100</v>
      </c>
      <c r="X12" s="92" t="s">
        <v>40</v>
      </c>
      <c r="Y12" s="94">
        <v>720</v>
      </c>
      <c r="Z12" s="95">
        <v>72000</v>
      </c>
      <c r="AA12" s="95"/>
      <c r="AB12" s="95">
        <v>72000</v>
      </c>
      <c r="AC12" t="s">
        <v>95</v>
      </c>
    </row>
    <row r="13" spans="2:29" x14ac:dyDescent="0.25">
      <c r="B13" s="7">
        <v>45757</v>
      </c>
      <c r="C13" s="8">
        <v>1100</v>
      </c>
      <c r="D13" s="9"/>
      <c r="E13" s="10">
        <v>15.8</v>
      </c>
      <c r="F13" s="33">
        <f t="shared" si="0"/>
        <v>17380</v>
      </c>
      <c r="G13" s="15">
        <v>45806</v>
      </c>
      <c r="H13" s="16" t="s">
        <v>117</v>
      </c>
      <c r="I13" s="17"/>
      <c r="J13" s="18">
        <v>150000</v>
      </c>
      <c r="L13" s="17"/>
      <c r="M13" s="17"/>
      <c r="N13" s="95"/>
      <c r="P13" s="91">
        <v>45770</v>
      </c>
      <c r="Q13" s="17">
        <f>R13-P13</f>
        <v>38</v>
      </c>
      <c r="R13" s="140">
        <v>45808</v>
      </c>
      <c r="S13" s="205" t="s">
        <v>37</v>
      </c>
      <c r="T13" s="93">
        <v>121</v>
      </c>
      <c r="U13" s="92" t="s">
        <v>44</v>
      </c>
      <c r="V13" s="92" t="s">
        <v>94</v>
      </c>
      <c r="W13" s="9">
        <v>50</v>
      </c>
      <c r="X13" s="92" t="s">
        <v>40</v>
      </c>
      <c r="Y13" s="94">
        <v>730</v>
      </c>
      <c r="Z13" s="95">
        <v>36500</v>
      </c>
      <c r="AA13" s="95"/>
      <c r="AB13" s="95">
        <v>36500</v>
      </c>
      <c r="AC13" t="s">
        <v>95</v>
      </c>
    </row>
    <row r="14" spans="2:29" x14ac:dyDescent="0.25">
      <c r="B14" s="7">
        <v>45758</v>
      </c>
      <c r="C14" s="8">
        <v>1031</v>
      </c>
      <c r="D14" s="9"/>
      <c r="E14" s="10">
        <v>15.8</v>
      </c>
      <c r="F14" s="33">
        <f t="shared" si="0"/>
        <v>16289.800000000001</v>
      </c>
      <c r="G14" s="15">
        <v>45811</v>
      </c>
      <c r="H14" s="16" t="s">
        <v>118</v>
      </c>
      <c r="I14" s="17"/>
      <c r="J14" s="18">
        <v>152751.51</v>
      </c>
      <c r="L14" s="17"/>
      <c r="M14" s="17"/>
      <c r="N14" s="17"/>
      <c r="P14" s="91"/>
      <c r="Q14" s="17"/>
      <c r="R14" s="17"/>
      <c r="S14" s="205"/>
      <c r="T14" s="93"/>
      <c r="U14" s="92"/>
      <c r="V14" s="92"/>
      <c r="W14" s="9"/>
      <c r="X14" s="92"/>
      <c r="Y14" s="94"/>
      <c r="Z14" s="95"/>
      <c r="AA14" s="95"/>
      <c r="AB14" s="95"/>
    </row>
    <row r="15" spans="2:29" x14ac:dyDescent="0.25">
      <c r="B15" s="7">
        <v>45759</v>
      </c>
      <c r="C15" s="8">
        <v>1163</v>
      </c>
      <c r="D15" s="9"/>
      <c r="E15" s="10">
        <v>15.8</v>
      </c>
      <c r="F15" s="33">
        <f t="shared" si="0"/>
        <v>18375.400000000001</v>
      </c>
      <c r="G15" s="19"/>
      <c r="H15" s="16"/>
      <c r="I15" s="17"/>
      <c r="J15" s="18"/>
      <c r="L15" s="17"/>
      <c r="M15" s="17"/>
      <c r="N15" s="17"/>
      <c r="P15" s="91">
        <v>45768</v>
      </c>
      <c r="Q15" s="17">
        <f>R15-P15</f>
        <v>70</v>
      </c>
      <c r="R15" s="140">
        <v>45838</v>
      </c>
      <c r="S15" s="204" t="s">
        <v>37</v>
      </c>
      <c r="T15" s="93">
        <v>117</v>
      </c>
      <c r="U15" s="92" t="s">
        <v>44</v>
      </c>
      <c r="V15" s="92" t="s">
        <v>76</v>
      </c>
      <c r="W15" s="9">
        <v>100</v>
      </c>
      <c r="X15" s="92" t="s">
        <v>40</v>
      </c>
      <c r="Y15" s="94">
        <v>740</v>
      </c>
      <c r="Z15" s="95">
        <v>74000</v>
      </c>
      <c r="AA15" s="95"/>
      <c r="AB15" s="95">
        <v>74000</v>
      </c>
      <c r="AC15" t="s">
        <v>96</v>
      </c>
    </row>
    <row r="16" spans="2:29" x14ac:dyDescent="0.25">
      <c r="B16" s="7">
        <v>45760</v>
      </c>
      <c r="C16" s="8">
        <v>1173.5</v>
      </c>
      <c r="D16" s="9"/>
      <c r="E16" s="10">
        <v>15.8</v>
      </c>
      <c r="F16" s="33">
        <f t="shared" si="0"/>
        <v>18541.3</v>
      </c>
      <c r="G16" s="19"/>
      <c r="H16" s="16"/>
      <c r="I16" s="17"/>
      <c r="J16" s="18"/>
      <c r="L16" s="17"/>
      <c r="M16" s="17"/>
      <c r="N16" s="17"/>
    </row>
    <row r="17" spans="2:28" x14ac:dyDescent="0.25">
      <c r="B17" s="7">
        <v>45761</v>
      </c>
      <c r="C17" s="8">
        <v>1134</v>
      </c>
      <c r="D17" s="9"/>
      <c r="E17" s="10">
        <v>15.8</v>
      </c>
      <c r="F17" s="33">
        <f t="shared" si="0"/>
        <v>17917.2</v>
      </c>
      <c r="G17" s="19"/>
      <c r="H17" s="16"/>
      <c r="I17" s="17"/>
      <c r="J17" s="18"/>
      <c r="L17" s="17"/>
      <c r="M17" s="17"/>
      <c r="N17" s="17"/>
    </row>
    <row r="18" spans="2:28" x14ac:dyDescent="0.25">
      <c r="B18" s="7">
        <v>45762</v>
      </c>
      <c r="C18" s="8">
        <v>1128</v>
      </c>
      <c r="D18" s="9"/>
      <c r="E18" s="10">
        <v>15.8</v>
      </c>
      <c r="F18" s="33">
        <f t="shared" si="0"/>
        <v>17822.400000000001</v>
      </c>
      <c r="G18" s="19"/>
      <c r="H18" s="16"/>
      <c r="I18" s="17"/>
      <c r="J18" s="18"/>
      <c r="L18" s="17"/>
      <c r="M18" s="17"/>
      <c r="N18" s="17"/>
      <c r="P18" s="199"/>
      <c r="S18" s="206"/>
      <c r="T18" s="200"/>
      <c r="U18" s="174"/>
      <c r="V18" s="174"/>
      <c r="W18" s="201"/>
      <c r="X18" s="174"/>
      <c r="Y18" s="202"/>
      <c r="Z18" s="203"/>
      <c r="AA18" s="203"/>
      <c r="AB18" s="203"/>
    </row>
    <row r="19" spans="2:28" x14ac:dyDescent="0.25">
      <c r="B19" s="7">
        <v>45763</v>
      </c>
      <c r="C19" s="8">
        <v>1171</v>
      </c>
      <c r="D19" s="9"/>
      <c r="E19" s="10">
        <v>15.8</v>
      </c>
      <c r="F19" s="33">
        <f t="shared" si="0"/>
        <v>18501.8</v>
      </c>
      <c r="G19" s="19"/>
      <c r="H19" s="16"/>
      <c r="I19" s="17"/>
      <c r="J19" s="18"/>
      <c r="L19" s="17"/>
      <c r="M19" s="17"/>
      <c r="N19" s="17"/>
    </row>
    <row r="20" spans="2:28" x14ac:dyDescent="0.25">
      <c r="B20" s="7">
        <v>45764</v>
      </c>
      <c r="C20" s="8">
        <v>1137.5</v>
      </c>
      <c r="D20" s="9"/>
      <c r="E20" s="10">
        <v>15.8</v>
      </c>
      <c r="F20" s="33">
        <f t="shared" si="0"/>
        <v>17972.5</v>
      </c>
      <c r="G20" s="19"/>
      <c r="H20" s="16"/>
      <c r="I20" s="17"/>
      <c r="J20" s="18"/>
      <c r="L20" s="140"/>
      <c r="M20" s="17"/>
      <c r="N20" s="213"/>
    </row>
    <row r="21" spans="2:28" x14ac:dyDescent="0.25">
      <c r="B21" s="7">
        <v>45765</v>
      </c>
      <c r="C21" s="8">
        <v>1138.5</v>
      </c>
      <c r="D21" s="9"/>
      <c r="E21" s="10">
        <v>15.8</v>
      </c>
      <c r="F21" s="33">
        <f t="shared" si="0"/>
        <v>17988.3</v>
      </c>
      <c r="G21" s="19"/>
      <c r="H21" s="16"/>
      <c r="I21" s="17"/>
      <c r="J21" s="18"/>
      <c r="L21" s="140"/>
      <c r="M21" s="17"/>
      <c r="N21" s="213"/>
    </row>
    <row r="22" spans="2:28" x14ac:dyDescent="0.25">
      <c r="B22" s="7">
        <v>45766</v>
      </c>
      <c r="C22" s="8">
        <v>1122</v>
      </c>
      <c r="D22" s="9"/>
      <c r="E22" s="10">
        <v>15.8</v>
      </c>
      <c r="F22" s="33">
        <f t="shared" si="0"/>
        <v>17727.600000000002</v>
      </c>
      <c r="G22" s="19"/>
      <c r="H22" s="16"/>
      <c r="I22" s="17"/>
      <c r="J22" s="18"/>
      <c r="L22" s="140"/>
      <c r="M22" s="17"/>
      <c r="N22" s="213"/>
    </row>
    <row r="23" spans="2:28" x14ac:dyDescent="0.25">
      <c r="B23" s="7">
        <v>45767</v>
      </c>
      <c r="C23" s="8">
        <v>1174</v>
      </c>
      <c r="D23" s="9"/>
      <c r="E23" s="10">
        <v>15.8</v>
      </c>
      <c r="F23" s="33">
        <f t="shared" si="0"/>
        <v>18549.2</v>
      </c>
      <c r="G23" s="19"/>
      <c r="H23" s="16"/>
      <c r="I23" s="17"/>
      <c r="J23" s="18"/>
    </row>
    <row r="24" spans="2:28" x14ac:dyDescent="0.25">
      <c r="B24" s="7">
        <v>45768</v>
      </c>
      <c r="C24" s="8">
        <v>1152</v>
      </c>
      <c r="D24" s="9"/>
      <c r="E24" s="10">
        <v>15.8</v>
      </c>
      <c r="F24" s="33">
        <f t="shared" si="0"/>
        <v>18201.600000000002</v>
      </c>
      <c r="G24" s="19"/>
      <c r="H24" s="16"/>
      <c r="I24" s="17"/>
      <c r="J24" s="18"/>
    </row>
    <row r="25" spans="2:28" x14ac:dyDescent="0.25">
      <c r="B25" s="7">
        <v>45769</v>
      </c>
      <c r="C25" s="8">
        <v>1153</v>
      </c>
      <c r="D25" s="9"/>
      <c r="E25" s="10">
        <v>15.8</v>
      </c>
      <c r="F25" s="33">
        <f t="shared" si="0"/>
        <v>18217.400000000001</v>
      </c>
      <c r="G25" s="19"/>
      <c r="H25" s="16"/>
      <c r="I25" s="17"/>
      <c r="J25" s="18"/>
      <c r="L25" s="215">
        <v>45793</v>
      </c>
      <c r="M25" s="216" t="s">
        <v>111</v>
      </c>
      <c r="N25" s="217">
        <v>500000</v>
      </c>
      <c r="P25" s="199"/>
      <c r="Q25" s="200"/>
      <c r="R25" s="174"/>
      <c r="S25" s="174"/>
      <c r="T25" s="201"/>
      <c r="U25" s="174"/>
      <c r="V25" s="202"/>
      <c r="W25" s="203"/>
      <c r="X25" s="203"/>
      <c r="Y25" s="203"/>
    </row>
    <row r="26" spans="2:28" x14ac:dyDescent="0.25">
      <c r="B26" s="7">
        <v>45770</v>
      </c>
      <c r="C26" s="8">
        <v>1091</v>
      </c>
      <c r="D26" s="9"/>
      <c r="E26" s="10">
        <v>15.8</v>
      </c>
      <c r="F26" s="33">
        <f t="shared" si="0"/>
        <v>17237.8</v>
      </c>
      <c r="G26" s="19"/>
      <c r="H26" s="16"/>
      <c r="I26" s="17"/>
      <c r="J26" s="18"/>
      <c r="L26" s="215">
        <v>45793</v>
      </c>
      <c r="M26" s="216" t="s">
        <v>112</v>
      </c>
      <c r="N26" s="217">
        <v>300000</v>
      </c>
      <c r="P26" s="199"/>
      <c r="Q26" s="200"/>
      <c r="R26" s="174"/>
      <c r="S26" s="174"/>
      <c r="T26" s="201"/>
      <c r="U26" s="174"/>
      <c r="V26" s="202"/>
      <c r="W26" s="203"/>
      <c r="X26" s="203"/>
      <c r="Y26" s="203"/>
    </row>
    <row r="27" spans="2:28" x14ac:dyDescent="0.25">
      <c r="B27" s="7">
        <v>45771</v>
      </c>
      <c r="C27" s="8">
        <v>1144</v>
      </c>
      <c r="D27" s="9"/>
      <c r="E27" s="10">
        <v>15.8</v>
      </c>
      <c r="F27" s="33">
        <f t="shared" si="0"/>
        <v>18075.2</v>
      </c>
      <c r="G27" s="19"/>
      <c r="H27" s="16"/>
      <c r="I27" s="17"/>
      <c r="J27" s="18"/>
      <c r="L27" s="215">
        <v>45793</v>
      </c>
      <c r="M27" s="216" t="s">
        <v>113</v>
      </c>
      <c r="N27" s="217">
        <v>200000</v>
      </c>
      <c r="P27" s="199"/>
      <c r="Q27" s="200"/>
      <c r="R27" s="174"/>
      <c r="S27" s="174"/>
      <c r="T27" s="201"/>
      <c r="U27" s="174"/>
      <c r="V27" s="202"/>
      <c r="W27" s="203"/>
      <c r="X27" s="203"/>
      <c r="Y27" s="203"/>
    </row>
    <row r="28" spans="2:28" x14ac:dyDescent="0.25">
      <c r="B28" s="7">
        <v>45772</v>
      </c>
      <c r="C28" s="8">
        <v>1080</v>
      </c>
      <c r="D28" s="9"/>
      <c r="E28" s="10">
        <v>15.8</v>
      </c>
      <c r="F28" s="33">
        <f t="shared" si="0"/>
        <v>17064</v>
      </c>
      <c r="G28" s="19"/>
      <c r="H28" s="16"/>
      <c r="I28" s="17"/>
      <c r="J28" s="18"/>
      <c r="L28" s="216" t="s">
        <v>114</v>
      </c>
      <c r="M28" s="216"/>
      <c r="N28" s="216"/>
    </row>
    <row r="29" spans="2:28" x14ac:dyDescent="0.25">
      <c r="B29" s="7">
        <v>45773</v>
      </c>
      <c r="C29" s="8">
        <v>1102</v>
      </c>
      <c r="D29" s="9"/>
      <c r="E29" s="10">
        <v>15.8</v>
      </c>
      <c r="F29" s="33">
        <f t="shared" si="0"/>
        <v>17411.600000000002</v>
      </c>
      <c r="G29" s="19"/>
      <c r="H29" s="16"/>
      <c r="I29" s="17"/>
      <c r="J29" s="18"/>
      <c r="L29" s="216" t="s">
        <v>115</v>
      </c>
      <c r="M29" s="216"/>
      <c r="N29" s="217">
        <v>-1000000</v>
      </c>
    </row>
    <row r="30" spans="2:28" x14ac:dyDescent="0.25">
      <c r="B30" s="7">
        <v>45774</v>
      </c>
      <c r="C30" s="8">
        <v>1132</v>
      </c>
      <c r="D30" s="9"/>
      <c r="E30" s="10">
        <v>15.8</v>
      </c>
      <c r="F30" s="33">
        <f t="shared" si="0"/>
        <v>17885.600000000002</v>
      </c>
      <c r="G30" s="19"/>
      <c r="H30" s="16"/>
      <c r="I30" s="17"/>
      <c r="J30" s="18"/>
    </row>
    <row r="31" spans="2:28" x14ac:dyDescent="0.25">
      <c r="B31" s="7">
        <v>45775</v>
      </c>
      <c r="C31" s="8">
        <v>1096</v>
      </c>
      <c r="D31" s="9"/>
      <c r="E31" s="10">
        <v>15.8</v>
      </c>
      <c r="F31" s="33">
        <f t="shared" si="0"/>
        <v>17316.8</v>
      </c>
      <c r="G31" s="19"/>
      <c r="H31" s="16"/>
      <c r="I31" s="17"/>
      <c r="J31" s="18"/>
    </row>
    <row r="32" spans="2:28" x14ac:dyDescent="0.25">
      <c r="B32" s="7">
        <v>45776</v>
      </c>
      <c r="C32" s="8">
        <v>1144</v>
      </c>
      <c r="D32" s="9"/>
      <c r="E32" s="10">
        <v>15.8</v>
      </c>
      <c r="F32" s="33">
        <f t="shared" si="0"/>
        <v>18075.2</v>
      </c>
      <c r="G32" s="19"/>
      <c r="H32" s="16"/>
      <c r="I32" s="17"/>
      <c r="J32" s="18"/>
    </row>
    <row r="33" spans="2:12" x14ac:dyDescent="0.25">
      <c r="B33" s="7">
        <v>45777</v>
      </c>
      <c r="C33" s="8">
        <v>1081.5</v>
      </c>
      <c r="D33" s="9"/>
      <c r="E33" s="10">
        <v>15.8</v>
      </c>
      <c r="F33" s="33">
        <f t="shared" si="0"/>
        <v>17087.7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33580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530564.00272600004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530563.99999999988</v>
      </c>
      <c r="L36" s="31">
        <f>J36-J4-J5-J6</f>
        <v>514132.43291999982</v>
      </c>
    </row>
    <row r="37" spans="2:12" x14ac:dyDescent="0.25">
      <c r="B37" s="26" t="s">
        <v>14</v>
      </c>
      <c r="C37" s="30">
        <f>C35</f>
        <v>33580</v>
      </c>
      <c r="D37" s="9">
        <f>D35/1.03</f>
        <v>0</v>
      </c>
      <c r="E37" s="10"/>
      <c r="F37" s="33">
        <f>SUM(F4:F36)</f>
        <v>530563.99999999988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-2.7260001515969634E-3</v>
      </c>
    </row>
    <row r="40" spans="2:12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2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P45" sqref="P4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1000000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158000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  <c r="P3" s="191">
        <v>45724</v>
      </c>
      <c r="Q3" s="192" t="s">
        <v>75</v>
      </c>
      <c r="R3" s="191">
        <v>45777</v>
      </c>
      <c r="S3" s="192" t="s">
        <v>37</v>
      </c>
      <c r="T3" s="193">
        <v>65</v>
      </c>
      <c r="U3" s="192" t="s">
        <v>44</v>
      </c>
      <c r="V3" s="192" t="s">
        <v>76</v>
      </c>
      <c r="W3" s="194">
        <v>180</v>
      </c>
      <c r="X3" s="192" t="s">
        <v>40</v>
      </c>
      <c r="Y3" s="195">
        <v>670</v>
      </c>
      <c r="Z3" s="196">
        <v>120600</v>
      </c>
      <c r="AA3" s="197"/>
      <c r="AB3" s="196">
        <v>120600</v>
      </c>
      <c r="AC3" s="171" t="s">
        <v>77</v>
      </c>
    </row>
    <row r="4" spans="2:29" x14ac:dyDescent="0.25">
      <c r="B4" s="7">
        <v>45778</v>
      </c>
      <c r="C4" s="8">
        <v>1062</v>
      </c>
      <c r="D4" s="9"/>
      <c r="E4" s="10">
        <v>15.8</v>
      </c>
      <c r="F4" s="33">
        <f>E4*C4</f>
        <v>16779.600000000002</v>
      </c>
      <c r="G4" s="11"/>
      <c r="H4" s="12" t="s">
        <v>6</v>
      </c>
      <c r="I4" s="13">
        <v>0.01</v>
      </c>
      <c r="J4" s="14">
        <f>(F36+F37)*I4</f>
        <v>5768.9750000000013</v>
      </c>
      <c r="L4" s="17"/>
      <c r="M4" s="17" t="s">
        <v>99</v>
      </c>
      <c r="N4" s="95">
        <v>200000</v>
      </c>
      <c r="P4" s="191">
        <v>45724</v>
      </c>
      <c r="Q4" s="192" t="s">
        <v>75</v>
      </c>
      <c r="R4" s="191">
        <v>45777</v>
      </c>
      <c r="S4" s="192" t="s">
        <v>37</v>
      </c>
      <c r="T4" s="193">
        <v>65</v>
      </c>
      <c r="U4" s="192" t="s">
        <v>44</v>
      </c>
      <c r="V4" s="192" t="s">
        <v>65</v>
      </c>
      <c r="W4" s="198">
        <v>1000</v>
      </c>
      <c r="X4" s="192" t="s">
        <v>12</v>
      </c>
      <c r="Y4" s="195">
        <v>14.2</v>
      </c>
      <c r="Z4" s="196">
        <v>14200</v>
      </c>
      <c r="AA4" s="197"/>
      <c r="AB4" s="196">
        <v>14200</v>
      </c>
      <c r="AC4" s="171" t="s">
        <v>77</v>
      </c>
    </row>
    <row r="5" spans="2:29" x14ac:dyDescent="0.25">
      <c r="B5" s="7">
        <v>45779</v>
      </c>
      <c r="C5" s="8">
        <v>1124.5</v>
      </c>
      <c r="D5" s="9"/>
      <c r="E5" s="10">
        <v>15.8</v>
      </c>
      <c r="F5" s="33">
        <f t="shared" ref="F5:F34" si="0">E5*C5</f>
        <v>17767.100000000002</v>
      </c>
      <c r="G5" s="11"/>
      <c r="H5" s="12" t="s">
        <v>7</v>
      </c>
      <c r="I5" s="13">
        <v>1E-3</v>
      </c>
      <c r="J5" s="14">
        <f>(F36+F37-J4-J6)*I5</f>
        <v>559.59057500000017</v>
      </c>
      <c r="L5" s="17" t="s">
        <v>123</v>
      </c>
      <c r="M5" s="17"/>
      <c r="N5" s="95"/>
      <c r="P5" s="52">
        <v>45744</v>
      </c>
      <c r="Q5" s="53" t="s">
        <v>87</v>
      </c>
      <c r="R5" s="52">
        <v>45777</v>
      </c>
      <c r="S5" s="53" t="s">
        <v>37</v>
      </c>
      <c r="T5" s="54">
        <v>95</v>
      </c>
      <c r="U5" s="53" t="s">
        <v>44</v>
      </c>
      <c r="V5" s="53" t="s">
        <v>76</v>
      </c>
      <c r="W5" s="55">
        <v>100</v>
      </c>
      <c r="X5" s="53" t="s">
        <v>40</v>
      </c>
      <c r="Y5" s="56">
        <v>672</v>
      </c>
      <c r="Z5" s="57">
        <v>67200</v>
      </c>
      <c r="AA5" s="57"/>
      <c r="AB5" s="57">
        <v>67200</v>
      </c>
      <c r="AC5" s="174" t="s">
        <v>88</v>
      </c>
    </row>
    <row r="6" spans="2:29" x14ac:dyDescent="0.25">
      <c r="B6" s="7">
        <v>45780</v>
      </c>
      <c r="C6" s="8">
        <v>1213</v>
      </c>
      <c r="D6" s="9"/>
      <c r="E6" s="10">
        <v>15.8</v>
      </c>
      <c r="F6" s="33">
        <f t="shared" si="0"/>
        <v>19165.400000000001</v>
      </c>
      <c r="G6" s="11"/>
      <c r="H6" s="12" t="s">
        <v>8</v>
      </c>
      <c r="I6" s="13"/>
      <c r="J6" s="14">
        <v>11537.949999999999</v>
      </c>
      <c r="L6" s="17"/>
      <c r="M6" s="17" t="s">
        <v>100</v>
      </c>
      <c r="N6" s="95">
        <v>200000</v>
      </c>
      <c r="P6" s="188"/>
      <c r="Q6" s="188"/>
      <c r="R6" s="188"/>
      <c r="S6" s="188"/>
      <c r="T6" s="188"/>
      <c r="U6" s="188"/>
      <c r="V6" s="188" t="s">
        <v>93</v>
      </c>
      <c r="W6" s="188"/>
      <c r="X6" s="188"/>
      <c r="Y6" s="188"/>
      <c r="Z6" s="188"/>
      <c r="AA6" s="188"/>
      <c r="AB6" s="189">
        <v>-202000</v>
      </c>
    </row>
    <row r="7" spans="2:29" x14ac:dyDescent="0.25">
      <c r="B7" s="7">
        <v>45781</v>
      </c>
      <c r="C7" s="8">
        <v>1057</v>
      </c>
      <c r="D7" s="9"/>
      <c r="E7" s="10">
        <v>15.8</v>
      </c>
      <c r="F7" s="33">
        <f t="shared" si="0"/>
        <v>16700.600000000002</v>
      </c>
      <c r="G7" s="11"/>
      <c r="H7" s="12" t="s">
        <v>9</v>
      </c>
      <c r="I7" s="13"/>
      <c r="J7" s="14">
        <f>'NİSAN 2025'!J39*-1</f>
        <v>2.7260001515969634E-3</v>
      </c>
      <c r="L7" s="17" t="s">
        <v>108</v>
      </c>
      <c r="M7" s="17"/>
      <c r="N7" s="95"/>
      <c r="P7" s="52">
        <v>45768</v>
      </c>
      <c r="Q7" s="13">
        <f>R7-P7</f>
        <v>40</v>
      </c>
      <c r="R7" s="218">
        <v>45808</v>
      </c>
      <c r="S7" s="192" t="s">
        <v>37</v>
      </c>
      <c r="T7" s="54">
        <v>117</v>
      </c>
      <c r="U7" s="53" t="s">
        <v>44</v>
      </c>
      <c r="V7" s="53" t="s">
        <v>76</v>
      </c>
      <c r="W7" s="55">
        <v>100</v>
      </c>
      <c r="X7" s="53" t="s">
        <v>40</v>
      </c>
      <c r="Y7" s="56">
        <v>720</v>
      </c>
      <c r="Z7" s="57">
        <v>72000</v>
      </c>
      <c r="AA7" s="57"/>
      <c r="AB7" s="57">
        <v>72000</v>
      </c>
      <c r="AC7" t="s">
        <v>95</v>
      </c>
    </row>
    <row r="8" spans="2:29" x14ac:dyDescent="0.25">
      <c r="B8" s="7">
        <v>45782</v>
      </c>
      <c r="C8" s="8">
        <v>1085</v>
      </c>
      <c r="D8" s="9"/>
      <c r="E8" s="10">
        <v>15.8</v>
      </c>
      <c r="F8" s="33">
        <f t="shared" si="0"/>
        <v>17143</v>
      </c>
      <c r="G8" s="15"/>
      <c r="H8" s="16"/>
      <c r="I8" s="17"/>
      <c r="J8" s="18"/>
      <c r="L8" s="17"/>
      <c r="M8" s="17" t="s">
        <v>101</v>
      </c>
      <c r="N8" s="95">
        <v>200000</v>
      </c>
      <c r="P8" s="52">
        <v>45770</v>
      </c>
      <c r="Q8" s="13">
        <f>R8-P8</f>
        <v>38</v>
      </c>
      <c r="R8" s="218">
        <v>45808</v>
      </c>
      <c r="S8" s="53" t="s">
        <v>37</v>
      </c>
      <c r="T8" s="54">
        <v>121</v>
      </c>
      <c r="U8" s="53" t="s">
        <v>44</v>
      </c>
      <c r="V8" s="53" t="s">
        <v>94</v>
      </c>
      <c r="W8" s="55">
        <v>50</v>
      </c>
      <c r="X8" s="53" t="s">
        <v>40</v>
      </c>
      <c r="Y8" s="56">
        <v>730</v>
      </c>
      <c r="Z8" s="57">
        <v>36500</v>
      </c>
      <c r="AA8" s="57"/>
      <c r="AB8" s="57">
        <v>36500</v>
      </c>
      <c r="AC8" t="s">
        <v>95</v>
      </c>
    </row>
    <row r="9" spans="2:29" x14ac:dyDescent="0.25">
      <c r="B9" s="7">
        <v>45783</v>
      </c>
      <c r="C9" s="8">
        <v>1085</v>
      </c>
      <c r="D9" s="9"/>
      <c r="E9" s="10">
        <v>15.8</v>
      </c>
      <c r="F9" s="33">
        <f t="shared" si="0"/>
        <v>17143</v>
      </c>
      <c r="G9" s="91">
        <v>45768</v>
      </c>
      <c r="H9" s="16" t="s">
        <v>119</v>
      </c>
      <c r="I9" s="17"/>
      <c r="J9" s="18">
        <v>72000</v>
      </c>
      <c r="L9" s="17" t="s">
        <v>109</v>
      </c>
      <c r="M9" s="17"/>
      <c r="N9" s="95"/>
      <c r="P9" s="58"/>
      <c r="Q9" s="188"/>
      <c r="R9" s="188"/>
      <c r="S9" s="59"/>
      <c r="T9" s="60"/>
      <c r="U9" s="59"/>
      <c r="V9" s="59" t="s">
        <v>116</v>
      </c>
      <c r="W9" s="219"/>
      <c r="X9" s="59"/>
      <c r="Y9" s="62"/>
      <c r="Z9" s="63"/>
      <c r="AA9" s="63"/>
      <c r="AB9" s="63">
        <v>-108500</v>
      </c>
    </row>
    <row r="10" spans="2:29" x14ac:dyDescent="0.25">
      <c r="B10" s="7">
        <v>45784</v>
      </c>
      <c r="C10" s="8">
        <v>1118</v>
      </c>
      <c r="D10" s="9"/>
      <c r="E10" s="10">
        <v>15.8</v>
      </c>
      <c r="F10" s="33">
        <f t="shared" si="0"/>
        <v>17664.400000000001</v>
      </c>
      <c r="G10" s="91">
        <v>45770</v>
      </c>
      <c r="H10" s="16" t="s">
        <v>120</v>
      </c>
      <c r="I10" s="17"/>
      <c r="J10" s="18">
        <v>36500</v>
      </c>
      <c r="L10" s="17"/>
      <c r="M10" s="17" t="s">
        <v>102</v>
      </c>
      <c r="N10" s="95">
        <v>200000</v>
      </c>
      <c r="P10" s="91">
        <v>45768</v>
      </c>
      <c r="Q10" s="17">
        <f>R10-P10</f>
        <v>70</v>
      </c>
      <c r="R10" s="140">
        <v>45838</v>
      </c>
      <c r="S10" s="204" t="s">
        <v>37</v>
      </c>
      <c r="T10" s="93">
        <v>117</v>
      </c>
      <c r="U10" s="92" t="s">
        <v>44</v>
      </c>
      <c r="V10" s="92" t="s">
        <v>76</v>
      </c>
      <c r="W10" s="9">
        <v>100</v>
      </c>
      <c r="X10" s="92" t="s">
        <v>40</v>
      </c>
      <c r="Y10" s="94">
        <v>740</v>
      </c>
      <c r="Z10" s="95">
        <v>74000</v>
      </c>
      <c r="AA10" s="95"/>
      <c r="AB10" s="95">
        <v>74000</v>
      </c>
      <c r="AC10" t="s">
        <v>96</v>
      </c>
    </row>
    <row r="11" spans="2:29" x14ac:dyDescent="0.25">
      <c r="B11" s="7">
        <v>45785</v>
      </c>
      <c r="C11" s="8">
        <v>1051</v>
      </c>
      <c r="D11" s="9"/>
      <c r="E11" s="10">
        <v>15.8</v>
      </c>
      <c r="F11" s="33">
        <f t="shared" si="0"/>
        <v>16605.8</v>
      </c>
      <c r="G11" s="40">
        <v>45828</v>
      </c>
      <c r="H11" s="16" t="s">
        <v>118</v>
      </c>
      <c r="I11" s="17"/>
      <c r="J11" s="18">
        <v>30000</v>
      </c>
      <c r="L11" s="17" t="s">
        <v>110</v>
      </c>
      <c r="M11" s="17"/>
      <c r="N11" s="95"/>
      <c r="AB11" s="95">
        <v>84000</v>
      </c>
    </row>
    <row r="12" spans="2:29" x14ac:dyDescent="0.25">
      <c r="B12" s="7">
        <v>45786</v>
      </c>
      <c r="C12" s="8">
        <v>1059</v>
      </c>
      <c r="D12" s="9"/>
      <c r="E12" s="10">
        <v>15.8</v>
      </c>
      <c r="F12" s="33">
        <f t="shared" si="0"/>
        <v>16732.2</v>
      </c>
      <c r="G12" s="15">
        <v>45834</v>
      </c>
      <c r="H12" s="16" t="s">
        <v>118</v>
      </c>
      <c r="I12" s="17"/>
      <c r="J12" s="18">
        <v>100000</v>
      </c>
      <c r="L12" s="17"/>
      <c r="M12" s="17" t="s">
        <v>103</v>
      </c>
      <c r="N12" s="95">
        <v>200000</v>
      </c>
    </row>
    <row r="13" spans="2:29" x14ac:dyDescent="0.25">
      <c r="B13" s="7">
        <v>45787</v>
      </c>
      <c r="C13" s="8">
        <v>1184</v>
      </c>
      <c r="D13" s="9"/>
      <c r="E13" s="10">
        <v>15.8</v>
      </c>
      <c r="F13" s="33">
        <f t="shared" si="0"/>
        <v>18707.2</v>
      </c>
      <c r="G13" s="15">
        <v>45848</v>
      </c>
      <c r="H13" s="16" t="s">
        <v>118</v>
      </c>
      <c r="I13" s="17"/>
      <c r="J13" s="18">
        <v>320530.98</v>
      </c>
      <c r="L13" s="17" t="s">
        <v>122</v>
      </c>
      <c r="M13" s="17"/>
      <c r="N13" s="95"/>
    </row>
    <row r="14" spans="2:29" x14ac:dyDescent="0.25">
      <c r="B14" s="7">
        <v>45788</v>
      </c>
      <c r="C14" s="8">
        <v>1174</v>
      </c>
      <c r="D14" s="9"/>
      <c r="E14" s="10">
        <v>15.8</v>
      </c>
      <c r="F14" s="33">
        <f t="shared" si="0"/>
        <v>18549.2</v>
      </c>
      <c r="G14" s="19"/>
      <c r="H14" s="16"/>
      <c r="I14" s="17"/>
      <c r="J14" s="18"/>
      <c r="L14" s="17"/>
      <c r="M14" s="17"/>
      <c r="N14" s="17"/>
    </row>
    <row r="15" spans="2:29" x14ac:dyDescent="0.25">
      <c r="B15" s="7">
        <v>45789</v>
      </c>
      <c r="C15" s="8">
        <v>1194</v>
      </c>
      <c r="D15" s="9"/>
      <c r="E15" s="10">
        <v>15.8</v>
      </c>
      <c r="F15" s="33">
        <f t="shared" si="0"/>
        <v>18865.2</v>
      </c>
      <c r="G15" s="19"/>
      <c r="H15" s="16"/>
      <c r="I15" s="17"/>
      <c r="J15" s="18"/>
      <c r="L15" s="17"/>
      <c r="M15" s="17"/>
      <c r="N15" s="17"/>
    </row>
    <row r="16" spans="2:29" x14ac:dyDescent="0.25">
      <c r="B16" s="7">
        <v>45790</v>
      </c>
      <c r="C16" s="8">
        <v>1323</v>
      </c>
      <c r="D16" s="9"/>
      <c r="E16" s="10">
        <v>15.8</v>
      </c>
      <c r="F16" s="33">
        <f t="shared" si="0"/>
        <v>20903.400000000001</v>
      </c>
      <c r="G16" s="19"/>
      <c r="H16" s="16"/>
      <c r="I16" s="17"/>
      <c r="J16" s="18"/>
      <c r="L16" s="17"/>
      <c r="M16" s="17"/>
      <c r="N16" s="17"/>
    </row>
    <row r="17" spans="2:14" x14ac:dyDescent="0.25">
      <c r="B17" s="7">
        <v>45791</v>
      </c>
      <c r="C17" s="8">
        <v>1259</v>
      </c>
      <c r="D17" s="9"/>
      <c r="E17" s="10">
        <v>15.8</v>
      </c>
      <c r="F17" s="33">
        <f t="shared" si="0"/>
        <v>19892.2</v>
      </c>
      <c r="G17" s="19"/>
      <c r="H17" s="16"/>
      <c r="I17" s="17"/>
      <c r="J17" s="18"/>
      <c r="L17" s="17"/>
      <c r="M17" s="17"/>
      <c r="N17" s="17"/>
    </row>
    <row r="18" spans="2:14" x14ac:dyDescent="0.25">
      <c r="B18" s="7">
        <v>45792</v>
      </c>
      <c r="C18" s="8">
        <v>1270</v>
      </c>
      <c r="D18" s="9"/>
      <c r="E18" s="10">
        <v>15.8</v>
      </c>
      <c r="F18" s="33">
        <f t="shared" si="0"/>
        <v>20066</v>
      </c>
      <c r="G18" s="19"/>
      <c r="H18" s="16"/>
      <c r="I18" s="17"/>
      <c r="J18" s="18"/>
      <c r="L18" s="17"/>
      <c r="M18" s="17"/>
      <c r="N18" s="17"/>
    </row>
    <row r="19" spans="2:14" x14ac:dyDescent="0.25">
      <c r="B19" s="7">
        <v>45793</v>
      </c>
      <c r="C19" s="8">
        <v>1254</v>
      </c>
      <c r="D19" s="9"/>
      <c r="E19" s="10">
        <v>15.8</v>
      </c>
      <c r="F19" s="33">
        <f t="shared" si="0"/>
        <v>19813.2</v>
      </c>
      <c r="G19" s="19"/>
      <c r="H19" s="16"/>
      <c r="I19" s="17"/>
      <c r="J19" s="18"/>
      <c r="L19" s="17"/>
      <c r="M19" s="17"/>
      <c r="N19" s="17"/>
    </row>
    <row r="20" spans="2:14" x14ac:dyDescent="0.25">
      <c r="B20" s="7">
        <v>45794</v>
      </c>
      <c r="C20" s="8">
        <v>1267</v>
      </c>
      <c r="D20" s="9"/>
      <c r="E20" s="10">
        <v>15.8</v>
      </c>
      <c r="F20" s="33">
        <f t="shared" si="0"/>
        <v>20018.600000000002</v>
      </c>
      <c r="G20" s="19"/>
      <c r="H20" s="16"/>
      <c r="I20" s="17"/>
      <c r="J20" s="18"/>
      <c r="L20" s="140"/>
      <c r="M20" s="17"/>
      <c r="N20" s="213"/>
    </row>
    <row r="21" spans="2:14" x14ac:dyDescent="0.25">
      <c r="B21" s="7">
        <v>45795</v>
      </c>
      <c r="C21" s="8">
        <v>1200</v>
      </c>
      <c r="D21" s="9"/>
      <c r="E21" s="10">
        <v>15.8</v>
      </c>
      <c r="F21" s="33">
        <f t="shared" si="0"/>
        <v>18960</v>
      </c>
      <c r="G21" s="19"/>
      <c r="H21" s="16"/>
      <c r="I21" s="17"/>
      <c r="J21" s="18"/>
      <c r="L21" s="140"/>
      <c r="M21" s="17"/>
      <c r="N21" s="213"/>
    </row>
    <row r="22" spans="2:14" x14ac:dyDescent="0.25">
      <c r="B22" s="7">
        <v>45796</v>
      </c>
      <c r="C22" s="8">
        <v>1149</v>
      </c>
      <c r="D22" s="9"/>
      <c r="E22" s="10">
        <v>15.8</v>
      </c>
      <c r="F22" s="33">
        <f t="shared" si="0"/>
        <v>18154.2</v>
      </c>
      <c r="G22" s="19"/>
      <c r="H22" s="16"/>
      <c r="I22" s="17"/>
      <c r="J22" s="18"/>
      <c r="L22" s="140"/>
      <c r="M22" s="17"/>
      <c r="N22" s="213"/>
    </row>
    <row r="23" spans="2:14" x14ac:dyDescent="0.25">
      <c r="B23" s="7">
        <v>45797</v>
      </c>
      <c r="C23" s="8">
        <v>1196.5</v>
      </c>
      <c r="D23" s="9"/>
      <c r="E23" s="10">
        <v>15.8</v>
      </c>
      <c r="F23" s="33">
        <f t="shared" si="0"/>
        <v>18904.7</v>
      </c>
      <c r="G23" s="19"/>
      <c r="H23" s="16"/>
      <c r="I23" s="17"/>
      <c r="J23" s="18"/>
    </row>
    <row r="24" spans="2:14" x14ac:dyDescent="0.25">
      <c r="B24" s="7">
        <v>45798</v>
      </c>
      <c r="C24" s="8">
        <v>1207</v>
      </c>
      <c r="D24" s="9"/>
      <c r="E24" s="10">
        <v>15.8</v>
      </c>
      <c r="F24" s="33">
        <f t="shared" si="0"/>
        <v>19070.600000000002</v>
      </c>
      <c r="G24" s="19"/>
      <c r="H24" s="16"/>
      <c r="I24" s="17"/>
      <c r="J24" s="18"/>
    </row>
    <row r="25" spans="2:14" x14ac:dyDescent="0.25">
      <c r="B25" s="7">
        <v>45799</v>
      </c>
      <c r="C25" s="8">
        <v>1232</v>
      </c>
      <c r="D25" s="9"/>
      <c r="E25" s="10">
        <v>15.8</v>
      </c>
      <c r="F25" s="33">
        <f t="shared" si="0"/>
        <v>19465.600000000002</v>
      </c>
      <c r="G25" s="19"/>
      <c r="H25" s="16"/>
      <c r="I25" s="17"/>
      <c r="J25" s="18"/>
    </row>
    <row r="26" spans="2:14" x14ac:dyDescent="0.25">
      <c r="B26" s="7">
        <v>45800</v>
      </c>
      <c r="C26" s="8">
        <v>1206</v>
      </c>
      <c r="D26" s="9"/>
      <c r="E26" s="10">
        <v>15.8</v>
      </c>
      <c r="F26" s="33">
        <f t="shared" si="0"/>
        <v>19054.8</v>
      </c>
      <c r="G26" s="19"/>
      <c r="H26" s="16"/>
      <c r="I26" s="17"/>
      <c r="J26" s="18"/>
    </row>
    <row r="27" spans="2:14" x14ac:dyDescent="0.25">
      <c r="B27" s="7">
        <v>45801</v>
      </c>
      <c r="C27" s="8">
        <v>1255</v>
      </c>
      <c r="D27" s="9"/>
      <c r="E27" s="10">
        <v>15.8</v>
      </c>
      <c r="F27" s="33">
        <f t="shared" si="0"/>
        <v>19829</v>
      </c>
      <c r="G27" s="19"/>
      <c r="H27" s="16"/>
      <c r="I27" s="17"/>
      <c r="J27" s="18"/>
    </row>
    <row r="28" spans="2:14" x14ac:dyDescent="0.25">
      <c r="B28" s="7">
        <v>45802</v>
      </c>
      <c r="C28" s="8">
        <v>1209</v>
      </c>
      <c r="D28" s="9"/>
      <c r="E28" s="10">
        <v>15.8</v>
      </c>
      <c r="F28" s="33">
        <f t="shared" si="0"/>
        <v>19102.2</v>
      </c>
      <c r="G28" s="19"/>
      <c r="H28" s="16"/>
      <c r="I28" s="17"/>
      <c r="J28" s="18"/>
    </row>
    <row r="29" spans="2:14" x14ac:dyDescent="0.25">
      <c r="B29" s="7">
        <v>45803</v>
      </c>
      <c r="C29" s="8">
        <v>1246.5</v>
      </c>
      <c r="D29" s="9"/>
      <c r="E29" s="10">
        <v>15.8</v>
      </c>
      <c r="F29" s="33">
        <f t="shared" si="0"/>
        <v>19694.7</v>
      </c>
      <c r="G29" s="19"/>
      <c r="H29" s="16"/>
      <c r="I29" s="17"/>
      <c r="J29" s="18"/>
    </row>
    <row r="30" spans="2:14" x14ac:dyDescent="0.25">
      <c r="B30" s="7">
        <v>45804</v>
      </c>
      <c r="C30" s="8">
        <v>1147.5</v>
      </c>
      <c r="D30" s="9"/>
      <c r="E30" s="10">
        <v>15.8</v>
      </c>
      <c r="F30" s="33">
        <f t="shared" si="0"/>
        <v>18130.5</v>
      </c>
      <c r="G30" s="19"/>
      <c r="H30" s="16"/>
      <c r="I30" s="17"/>
      <c r="J30" s="18"/>
    </row>
    <row r="31" spans="2:14" x14ac:dyDescent="0.25">
      <c r="B31" s="7">
        <v>45805</v>
      </c>
      <c r="C31" s="8">
        <v>1218</v>
      </c>
      <c r="D31" s="9"/>
      <c r="E31" s="10">
        <v>15.8</v>
      </c>
      <c r="F31" s="33">
        <f t="shared" si="0"/>
        <v>19244.400000000001</v>
      </c>
      <c r="G31" s="19"/>
      <c r="H31" s="16"/>
      <c r="I31" s="17"/>
      <c r="J31" s="18"/>
    </row>
    <row r="32" spans="2:14" x14ac:dyDescent="0.25">
      <c r="B32" s="7">
        <v>45806</v>
      </c>
      <c r="C32" s="8">
        <v>1081</v>
      </c>
      <c r="D32" s="9"/>
      <c r="E32" s="10">
        <v>15.8</v>
      </c>
      <c r="F32" s="33">
        <f t="shared" si="0"/>
        <v>17079.8</v>
      </c>
      <c r="G32" s="19"/>
      <c r="H32" s="16"/>
      <c r="I32" s="17"/>
      <c r="J32" s="18"/>
    </row>
    <row r="33" spans="2:12" x14ac:dyDescent="0.25">
      <c r="B33" s="7">
        <v>45807</v>
      </c>
      <c r="C33" s="8">
        <v>1225.5</v>
      </c>
      <c r="D33" s="9"/>
      <c r="E33" s="10">
        <v>15.8</v>
      </c>
      <c r="F33" s="33">
        <f t="shared" si="0"/>
        <v>19362.900000000001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1160</v>
      </c>
      <c r="D34" s="36"/>
      <c r="E34" s="10">
        <v>15.8</v>
      </c>
      <c r="F34" s="38">
        <f t="shared" si="0"/>
        <v>18328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36512.5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576897.4983010001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576897.50000000012</v>
      </c>
      <c r="L36" s="31">
        <f>J36-J4-J5-J6</f>
        <v>559030.98442500015</v>
      </c>
    </row>
    <row r="37" spans="2:12" x14ac:dyDescent="0.25">
      <c r="B37" s="26" t="s">
        <v>14</v>
      </c>
      <c r="C37" s="30">
        <f>C35</f>
        <v>36512.5</v>
      </c>
      <c r="D37" s="9">
        <f>D35/1.03</f>
        <v>0</v>
      </c>
      <c r="E37" s="10"/>
      <c r="F37" s="33">
        <f>SUM(F4:F36)</f>
        <v>576897.50000000012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1.6990000149235129E-3</v>
      </c>
    </row>
    <row r="40" spans="2:12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2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sheetPr>
    <pageSetUpPr fitToPage="1"/>
  </sheetPr>
  <dimension ref="B1:AC43"/>
  <sheetViews>
    <sheetView zoomScale="85" zoomScaleNormal="85" workbookViewId="0">
      <selection activeCell="AB17" sqref="AB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1600000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298189.62159699999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  <c r="P3" s="191">
        <v>45724</v>
      </c>
      <c r="Q3" s="192" t="s">
        <v>75</v>
      </c>
      <c r="R3" s="191">
        <v>45777</v>
      </c>
      <c r="S3" s="192" t="s">
        <v>37</v>
      </c>
      <c r="T3" s="193">
        <v>65</v>
      </c>
      <c r="U3" s="192" t="s">
        <v>44</v>
      </c>
      <c r="V3" s="192" t="s">
        <v>76</v>
      </c>
      <c r="W3" s="194">
        <v>180</v>
      </c>
      <c r="X3" s="192" t="s">
        <v>40</v>
      </c>
      <c r="Y3" s="195">
        <v>670</v>
      </c>
      <c r="Z3" s="196">
        <v>120600</v>
      </c>
      <c r="AA3" s="197"/>
      <c r="AB3" s="196">
        <v>120600</v>
      </c>
      <c r="AC3" s="171" t="s">
        <v>77</v>
      </c>
    </row>
    <row r="4" spans="2:29" x14ac:dyDescent="0.25">
      <c r="B4" s="7">
        <v>45809</v>
      </c>
      <c r="C4" s="8">
        <v>1186</v>
      </c>
      <c r="D4" s="9"/>
      <c r="E4" s="10">
        <v>15.8</v>
      </c>
      <c r="F4" s="33">
        <f>E4*C4</f>
        <v>18738.8</v>
      </c>
      <c r="G4" s="11"/>
      <c r="H4" s="12" t="s">
        <v>6</v>
      </c>
      <c r="I4" s="13">
        <v>0.01</v>
      </c>
      <c r="J4" s="14">
        <f>(F36+F37)*I4</f>
        <v>5028.0339999999987</v>
      </c>
      <c r="L4" s="13"/>
      <c r="M4" s="13" t="s">
        <v>99</v>
      </c>
      <c r="N4" s="57">
        <v>200000</v>
      </c>
      <c r="P4" s="191">
        <v>45724</v>
      </c>
      <c r="Q4" s="192" t="s">
        <v>75</v>
      </c>
      <c r="R4" s="191">
        <v>45777</v>
      </c>
      <c r="S4" s="192" t="s">
        <v>37</v>
      </c>
      <c r="T4" s="193">
        <v>65</v>
      </c>
      <c r="U4" s="192" t="s">
        <v>44</v>
      </c>
      <c r="V4" s="192" t="s">
        <v>65</v>
      </c>
      <c r="W4" s="198">
        <v>1000</v>
      </c>
      <c r="X4" s="192" t="s">
        <v>12</v>
      </c>
      <c r="Y4" s="195">
        <v>14.2</v>
      </c>
      <c r="Z4" s="196">
        <v>14200</v>
      </c>
      <c r="AA4" s="197"/>
      <c r="AB4" s="196">
        <v>14200</v>
      </c>
      <c r="AC4" s="171" t="s">
        <v>77</v>
      </c>
    </row>
    <row r="5" spans="2:29" x14ac:dyDescent="0.25">
      <c r="B5" s="7">
        <v>45810</v>
      </c>
      <c r="C5" s="8">
        <v>1151</v>
      </c>
      <c r="D5" s="9"/>
      <c r="E5" s="10">
        <v>15.8</v>
      </c>
      <c r="F5" s="33">
        <f t="shared" ref="F5:F34" si="0">E5*C5</f>
        <v>18185.8</v>
      </c>
      <c r="G5" s="11"/>
      <c r="H5" s="12" t="s">
        <v>7</v>
      </c>
      <c r="I5" s="13">
        <v>1E-3</v>
      </c>
      <c r="J5" s="14">
        <f>(F36+F37-J4-J6)*I5</f>
        <v>487.71929599999987</v>
      </c>
      <c r="L5" s="188" t="s">
        <v>124</v>
      </c>
      <c r="M5" s="188"/>
      <c r="N5" s="63">
        <v>-200000</v>
      </c>
      <c r="P5" s="52">
        <v>45744</v>
      </c>
      <c r="Q5" s="53" t="s">
        <v>87</v>
      </c>
      <c r="R5" s="52">
        <v>45777</v>
      </c>
      <c r="S5" s="53" t="s">
        <v>37</v>
      </c>
      <c r="T5" s="54">
        <v>95</v>
      </c>
      <c r="U5" s="53" t="s">
        <v>44</v>
      </c>
      <c r="V5" s="53" t="s">
        <v>76</v>
      </c>
      <c r="W5" s="55">
        <v>100</v>
      </c>
      <c r="X5" s="53" t="s">
        <v>40</v>
      </c>
      <c r="Y5" s="56">
        <v>672</v>
      </c>
      <c r="Z5" s="57">
        <v>67200</v>
      </c>
      <c r="AA5" s="57"/>
      <c r="AB5" s="57">
        <v>67200</v>
      </c>
      <c r="AC5" s="174" t="s">
        <v>88</v>
      </c>
    </row>
    <row r="6" spans="2:29" x14ac:dyDescent="0.25">
      <c r="B6" s="7">
        <v>45811</v>
      </c>
      <c r="C6" s="8">
        <v>1146</v>
      </c>
      <c r="D6" s="9"/>
      <c r="E6" s="10">
        <v>15.8</v>
      </c>
      <c r="F6" s="33">
        <f t="shared" si="0"/>
        <v>18106.8</v>
      </c>
      <c r="G6" s="11"/>
      <c r="H6" s="12" t="s">
        <v>8</v>
      </c>
      <c r="I6" s="13"/>
      <c r="J6" s="14">
        <v>10056.07</v>
      </c>
      <c r="L6" s="17"/>
      <c r="M6" s="17" t="s">
        <v>100</v>
      </c>
      <c r="N6" s="95">
        <v>200000</v>
      </c>
      <c r="P6" s="188"/>
      <c r="Q6" s="188"/>
      <c r="R6" s="188"/>
      <c r="S6" s="188"/>
      <c r="T6" s="188"/>
      <c r="U6" s="188"/>
      <c r="V6" s="188" t="s">
        <v>93</v>
      </c>
      <c r="W6" s="188"/>
      <c r="X6" s="188"/>
      <c r="Y6" s="188"/>
      <c r="Z6" s="188"/>
      <c r="AA6" s="188"/>
      <c r="AB6" s="189">
        <v>-202000</v>
      </c>
    </row>
    <row r="7" spans="2:29" x14ac:dyDescent="0.25">
      <c r="B7" s="7">
        <v>45812</v>
      </c>
      <c r="C7" s="8">
        <v>1109</v>
      </c>
      <c r="D7" s="9"/>
      <c r="E7" s="10">
        <v>15.8</v>
      </c>
      <c r="F7" s="33">
        <f t="shared" si="0"/>
        <v>17522.2</v>
      </c>
      <c r="G7" s="11"/>
      <c r="H7" s="12" t="s">
        <v>9</v>
      </c>
      <c r="I7" s="13"/>
      <c r="J7" s="14">
        <f>'MAYIS 2025'!J39*-1</f>
        <v>-1.6990000149235129E-3</v>
      </c>
      <c r="L7" s="17" t="s">
        <v>108</v>
      </c>
      <c r="M7" s="17"/>
      <c r="N7" s="95"/>
      <c r="P7" s="52">
        <v>45768</v>
      </c>
      <c r="Q7" s="13">
        <f>R7-P7</f>
        <v>40</v>
      </c>
      <c r="R7" s="218">
        <v>45808</v>
      </c>
      <c r="S7" s="192" t="s">
        <v>37</v>
      </c>
      <c r="T7" s="54">
        <v>117</v>
      </c>
      <c r="U7" s="53" t="s">
        <v>44</v>
      </c>
      <c r="V7" s="53" t="s">
        <v>76</v>
      </c>
      <c r="W7" s="55">
        <v>100</v>
      </c>
      <c r="X7" s="53" t="s">
        <v>40</v>
      </c>
      <c r="Y7" s="56">
        <v>720</v>
      </c>
      <c r="Z7" s="57">
        <v>72000</v>
      </c>
      <c r="AA7" s="57"/>
      <c r="AB7" s="57">
        <v>72000</v>
      </c>
      <c r="AC7" t="s">
        <v>95</v>
      </c>
    </row>
    <row r="8" spans="2:29" x14ac:dyDescent="0.25">
      <c r="B8" s="7">
        <v>45813</v>
      </c>
      <c r="C8" s="8">
        <v>1213</v>
      </c>
      <c r="D8" s="9"/>
      <c r="E8" s="10">
        <v>15.8</v>
      </c>
      <c r="F8" s="33">
        <f t="shared" si="0"/>
        <v>19165.400000000001</v>
      </c>
      <c r="G8" s="15"/>
      <c r="H8" s="16"/>
      <c r="I8" s="17" t="s">
        <v>99</v>
      </c>
      <c r="J8" s="18">
        <v>200000</v>
      </c>
      <c r="L8" s="17"/>
      <c r="M8" s="17" t="s">
        <v>101</v>
      </c>
      <c r="N8" s="95">
        <v>200000</v>
      </c>
      <c r="P8" s="52">
        <v>45770</v>
      </c>
      <c r="Q8" s="13">
        <f>R8-P8</f>
        <v>38</v>
      </c>
      <c r="R8" s="218">
        <v>45808</v>
      </c>
      <c r="S8" s="53" t="s">
        <v>37</v>
      </c>
      <c r="T8" s="54">
        <v>121</v>
      </c>
      <c r="U8" s="53" t="s">
        <v>44</v>
      </c>
      <c r="V8" s="53" t="s">
        <v>94</v>
      </c>
      <c r="W8" s="55">
        <v>50</v>
      </c>
      <c r="X8" s="53" t="s">
        <v>40</v>
      </c>
      <c r="Y8" s="56">
        <v>730</v>
      </c>
      <c r="Z8" s="57">
        <v>36500</v>
      </c>
      <c r="AA8" s="57"/>
      <c r="AB8" s="57">
        <v>36500</v>
      </c>
      <c r="AC8" t="s">
        <v>95</v>
      </c>
    </row>
    <row r="9" spans="2:29" x14ac:dyDescent="0.25">
      <c r="B9" s="7">
        <v>45814</v>
      </c>
      <c r="C9" s="8">
        <v>1002</v>
      </c>
      <c r="D9" s="9"/>
      <c r="E9" s="10">
        <v>15.8</v>
      </c>
      <c r="F9" s="33">
        <f t="shared" si="0"/>
        <v>15831.6</v>
      </c>
      <c r="G9" s="15">
        <v>45838</v>
      </c>
      <c r="H9" s="16" t="s">
        <v>125</v>
      </c>
      <c r="I9" s="17"/>
      <c r="J9" s="18">
        <v>3665.6</v>
      </c>
      <c r="L9" s="17" t="s">
        <v>109</v>
      </c>
      <c r="M9" s="17"/>
      <c r="N9" s="95"/>
      <c r="P9" s="58"/>
      <c r="Q9" s="188"/>
      <c r="R9" s="188"/>
      <c r="S9" s="59"/>
      <c r="T9" s="60"/>
      <c r="U9" s="59"/>
      <c r="V9" s="59" t="s">
        <v>116</v>
      </c>
      <c r="W9" s="219"/>
      <c r="X9" s="59"/>
      <c r="Y9" s="62"/>
      <c r="Z9" s="63"/>
      <c r="AA9" s="63"/>
      <c r="AB9" s="63">
        <v>-108500</v>
      </c>
    </row>
    <row r="10" spans="2:29" x14ac:dyDescent="0.25">
      <c r="B10" s="7">
        <v>45815</v>
      </c>
      <c r="C10" s="8">
        <v>994</v>
      </c>
      <c r="D10" s="9"/>
      <c r="E10" s="10">
        <v>15.8</v>
      </c>
      <c r="F10" s="33">
        <f t="shared" si="0"/>
        <v>15705.2</v>
      </c>
      <c r="G10" s="15">
        <v>45838</v>
      </c>
      <c r="H10" s="16" t="s">
        <v>126</v>
      </c>
      <c r="I10" s="17"/>
      <c r="J10" s="18">
        <v>7955.6</v>
      </c>
      <c r="L10" s="17"/>
      <c r="M10" s="17" t="s">
        <v>102</v>
      </c>
      <c r="N10" s="95">
        <v>200000</v>
      </c>
      <c r="P10" s="52">
        <v>45768</v>
      </c>
      <c r="Q10" s="13">
        <f>R10-P10</f>
        <v>70</v>
      </c>
      <c r="R10" s="218">
        <v>45838</v>
      </c>
      <c r="S10" s="192" t="s">
        <v>37</v>
      </c>
      <c r="T10" s="54">
        <v>117</v>
      </c>
      <c r="U10" s="53" t="s">
        <v>44</v>
      </c>
      <c r="V10" s="53" t="s">
        <v>76</v>
      </c>
      <c r="W10" s="55">
        <v>100</v>
      </c>
      <c r="X10" s="53" t="s">
        <v>40</v>
      </c>
      <c r="Y10" s="56">
        <v>740</v>
      </c>
      <c r="Z10" s="57">
        <v>74000</v>
      </c>
      <c r="AA10" s="57"/>
      <c r="AB10" s="57">
        <v>74000</v>
      </c>
      <c r="AC10" t="s">
        <v>96</v>
      </c>
    </row>
    <row r="11" spans="2:29" x14ac:dyDescent="0.25">
      <c r="B11" s="7">
        <v>45816</v>
      </c>
      <c r="C11" s="8">
        <v>1040</v>
      </c>
      <c r="D11" s="9"/>
      <c r="E11" s="10">
        <v>15.8</v>
      </c>
      <c r="F11" s="33">
        <f t="shared" si="0"/>
        <v>16432</v>
      </c>
      <c r="G11" s="91">
        <v>45768</v>
      </c>
      <c r="H11" s="16" t="s">
        <v>127</v>
      </c>
      <c r="I11" s="17"/>
      <c r="J11" s="18">
        <v>74000</v>
      </c>
      <c r="L11" s="17" t="s">
        <v>110</v>
      </c>
      <c r="M11" s="17"/>
      <c r="N11" s="95"/>
      <c r="P11" s="188"/>
      <c r="Q11" s="188"/>
      <c r="R11" s="188"/>
      <c r="S11" s="188"/>
      <c r="T11" s="188"/>
      <c r="U11" s="188"/>
      <c r="V11" s="188" t="s">
        <v>124</v>
      </c>
      <c r="W11" s="188"/>
      <c r="X11" s="188"/>
      <c r="Y11" s="188"/>
      <c r="Z11" s="188"/>
      <c r="AA11" s="188"/>
      <c r="AB11" s="63">
        <v>-74000</v>
      </c>
    </row>
    <row r="12" spans="2:29" x14ac:dyDescent="0.25">
      <c r="B12" s="7">
        <v>45817</v>
      </c>
      <c r="C12" s="8">
        <v>997</v>
      </c>
      <c r="D12" s="9"/>
      <c r="E12" s="10">
        <v>15.8</v>
      </c>
      <c r="F12" s="33">
        <f t="shared" si="0"/>
        <v>15752.6</v>
      </c>
      <c r="G12" s="19"/>
      <c r="H12" s="16"/>
      <c r="I12" s="17"/>
      <c r="J12" s="18"/>
      <c r="L12" s="17"/>
      <c r="M12" s="17" t="s">
        <v>103</v>
      </c>
      <c r="N12" s="95">
        <v>200000</v>
      </c>
      <c r="P12" s="241">
        <v>45846</v>
      </c>
      <c r="Q12" s="242">
        <f>R12-P12</f>
        <v>23</v>
      </c>
      <c r="R12" s="243">
        <v>45869</v>
      </c>
      <c r="S12" s="242" t="s">
        <v>37</v>
      </c>
      <c r="T12" s="244">
        <v>219</v>
      </c>
      <c r="U12" s="245" t="s">
        <v>44</v>
      </c>
      <c r="V12" s="245" t="s">
        <v>128</v>
      </c>
      <c r="W12" s="246">
        <v>200</v>
      </c>
      <c r="X12" s="245" t="s">
        <v>40</v>
      </c>
      <c r="Y12" s="247">
        <v>770</v>
      </c>
      <c r="Z12" s="248">
        <v>154000</v>
      </c>
      <c r="AA12" s="249"/>
      <c r="AB12" s="248">
        <v>154000</v>
      </c>
      <c r="AC12" t="s">
        <v>129</v>
      </c>
    </row>
    <row r="13" spans="2:29" x14ac:dyDescent="0.25">
      <c r="B13" s="7">
        <v>45818</v>
      </c>
      <c r="C13" s="8">
        <v>1001</v>
      </c>
      <c r="D13" s="9"/>
      <c r="E13" s="10">
        <v>15.8</v>
      </c>
      <c r="F13" s="33">
        <f t="shared" si="0"/>
        <v>15815.800000000001</v>
      </c>
      <c r="G13" s="19"/>
      <c r="H13" s="16" t="s">
        <v>131</v>
      </c>
      <c r="I13" s="17"/>
      <c r="J13" s="18">
        <v>201610.37840300001</v>
      </c>
      <c r="L13" s="17" t="s">
        <v>122</v>
      </c>
      <c r="M13" s="17"/>
      <c r="N13" s="95"/>
      <c r="P13" s="250">
        <v>45821</v>
      </c>
      <c r="Q13" s="242">
        <f>R13-P13</f>
        <v>79</v>
      </c>
      <c r="R13" s="243">
        <v>45900</v>
      </c>
      <c r="S13" s="242" t="s">
        <v>37</v>
      </c>
      <c r="T13" s="251">
        <v>182</v>
      </c>
      <c r="U13" s="252" t="s">
        <v>44</v>
      </c>
      <c r="V13" s="252" t="s">
        <v>72</v>
      </c>
      <c r="W13" s="253">
        <v>120</v>
      </c>
      <c r="X13" s="252" t="s">
        <v>40</v>
      </c>
      <c r="Y13" s="254">
        <v>693.06930999999997</v>
      </c>
      <c r="Z13" s="255">
        <v>83168.320000000007</v>
      </c>
      <c r="AA13" s="255">
        <v>831.68</v>
      </c>
      <c r="AB13" s="255">
        <v>84000</v>
      </c>
    </row>
    <row r="14" spans="2:29" x14ac:dyDescent="0.25">
      <c r="B14" s="7">
        <v>45819</v>
      </c>
      <c r="C14" s="8">
        <v>1046</v>
      </c>
      <c r="D14" s="9"/>
      <c r="E14" s="10">
        <v>15.8</v>
      </c>
      <c r="F14" s="33">
        <f t="shared" si="0"/>
        <v>16526.8</v>
      </c>
      <c r="G14" s="19"/>
      <c r="H14" s="16"/>
      <c r="I14" s="17"/>
      <c r="J14" s="18"/>
      <c r="L14" s="17"/>
      <c r="M14" s="17" t="s">
        <v>134</v>
      </c>
      <c r="N14" s="95">
        <v>400000</v>
      </c>
      <c r="P14" s="188"/>
      <c r="Q14" s="188"/>
      <c r="R14" s="188"/>
      <c r="S14" s="188"/>
      <c r="T14" s="188"/>
      <c r="U14" s="188"/>
      <c r="V14" s="188" t="s">
        <v>124</v>
      </c>
      <c r="W14" s="188"/>
      <c r="X14" s="188"/>
      <c r="Y14" s="188"/>
      <c r="Z14" s="188"/>
      <c r="AA14" s="188"/>
      <c r="AB14" s="189">
        <v>-201610.37840300001</v>
      </c>
      <c r="AC14" t="s">
        <v>132</v>
      </c>
    </row>
    <row r="15" spans="2:29" x14ac:dyDescent="0.25">
      <c r="B15" s="7">
        <v>45820</v>
      </c>
      <c r="C15" s="8">
        <v>1101</v>
      </c>
      <c r="D15" s="9"/>
      <c r="E15" s="10">
        <v>15.8</v>
      </c>
      <c r="F15" s="33">
        <f t="shared" si="0"/>
        <v>17395.8</v>
      </c>
      <c r="G15" s="19"/>
      <c r="H15" s="16"/>
      <c r="I15" s="17"/>
      <c r="J15" s="18"/>
      <c r="L15" s="17" t="s">
        <v>133</v>
      </c>
      <c r="M15" s="17"/>
      <c r="N15" s="95"/>
      <c r="P15" s="233">
        <v>45846</v>
      </c>
      <c r="Q15" s="17">
        <f>R15-P15</f>
        <v>54</v>
      </c>
      <c r="R15" s="140">
        <v>45900</v>
      </c>
      <c r="S15" s="17" t="s">
        <v>37</v>
      </c>
      <c r="T15" s="221">
        <v>219</v>
      </c>
      <c r="U15" s="220" t="s">
        <v>44</v>
      </c>
      <c r="V15" s="232" t="s">
        <v>128</v>
      </c>
      <c r="W15" s="231">
        <v>340</v>
      </c>
      <c r="X15" s="232" t="s">
        <v>40</v>
      </c>
      <c r="Y15" s="230">
        <v>770</v>
      </c>
      <c r="Z15" s="228">
        <v>261800</v>
      </c>
      <c r="AA15" s="229"/>
      <c r="AB15" s="228">
        <v>261800</v>
      </c>
      <c r="AC15" t="s">
        <v>121</v>
      </c>
    </row>
    <row r="16" spans="2:29" x14ac:dyDescent="0.25">
      <c r="B16" s="7">
        <v>45821</v>
      </c>
      <c r="C16" s="8">
        <v>1066</v>
      </c>
      <c r="D16" s="9"/>
      <c r="E16" s="10">
        <v>15.8</v>
      </c>
      <c r="F16" s="33">
        <f t="shared" si="0"/>
        <v>16842.8</v>
      </c>
      <c r="G16" s="19"/>
      <c r="H16" s="16"/>
      <c r="I16" s="17"/>
      <c r="J16" s="18"/>
      <c r="L16" s="17"/>
      <c r="M16" s="17" t="s">
        <v>100</v>
      </c>
      <c r="N16" s="95">
        <v>400000</v>
      </c>
      <c r="P16" s="222"/>
      <c r="Q16" s="223"/>
      <c r="R16" s="224"/>
      <c r="S16" s="224"/>
      <c r="T16" s="227"/>
      <c r="U16" s="224"/>
      <c r="V16" s="225"/>
      <c r="W16" s="226"/>
      <c r="X16" s="226"/>
      <c r="Y16" s="226"/>
      <c r="Z16" s="239"/>
      <c r="AB16" s="201"/>
    </row>
    <row r="17" spans="2:29" x14ac:dyDescent="0.25">
      <c r="B17" s="7">
        <v>45822</v>
      </c>
      <c r="C17" s="8">
        <v>1078</v>
      </c>
      <c r="D17" s="9"/>
      <c r="E17" s="10">
        <v>15.8</v>
      </c>
      <c r="F17" s="33">
        <f t="shared" si="0"/>
        <v>17032.400000000001</v>
      </c>
      <c r="G17" s="19"/>
      <c r="H17" s="16"/>
      <c r="I17" s="17"/>
      <c r="J17" s="18"/>
      <c r="L17" s="17" t="s">
        <v>135</v>
      </c>
      <c r="M17" s="17"/>
      <c r="N17" s="95"/>
    </row>
    <row r="18" spans="2:29" x14ac:dyDescent="0.25">
      <c r="B18" s="7">
        <v>45823</v>
      </c>
      <c r="C18" s="8">
        <v>1128</v>
      </c>
      <c r="D18" s="9"/>
      <c r="E18" s="10">
        <v>15.8</v>
      </c>
      <c r="F18" s="33">
        <f t="shared" si="0"/>
        <v>17822.400000000001</v>
      </c>
      <c r="G18" s="19"/>
      <c r="H18" s="16"/>
      <c r="I18" s="17"/>
      <c r="J18" s="18"/>
      <c r="L18" s="17"/>
      <c r="M18" s="17"/>
      <c r="N18" s="95"/>
    </row>
    <row r="19" spans="2:29" x14ac:dyDescent="0.25">
      <c r="B19" s="7">
        <v>45824</v>
      </c>
      <c r="C19" s="8">
        <v>975</v>
      </c>
      <c r="D19" s="9"/>
      <c r="E19" s="10">
        <v>15.8</v>
      </c>
      <c r="F19" s="33">
        <f t="shared" si="0"/>
        <v>15405</v>
      </c>
      <c r="G19" s="19"/>
      <c r="H19" s="16"/>
      <c r="I19" s="17"/>
      <c r="J19" s="18"/>
      <c r="L19" s="17"/>
      <c r="M19" s="17"/>
      <c r="N19" s="17"/>
    </row>
    <row r="20" spans="2:29" x14ac:dyDescent="0.25">
      <c r="B20" s="7">
        <v>45825</v>
      </c>
      <c r="C20" s="8">
        <v>904</v>
      </c>
      <c r="D20" s="9"/>
      <c r="E20" s="10">
        <v>15.8</v>
      </c>
      <c r="F20" s="33">
        <f t="shared" si="0"/>
        <v>14283.2</v>
      </c>
      <c r="G20" s="19"/>
      <c r="H20" s="16"/>
      <c r="I20" s="17"/>
      <c r="J20" s="18"/>
      <c r="L20" s="140"/>
      <c r="M20" s="17"/>
      <c r="N20" s="213"/>
    </row>
    <row r="21" spans="2:29" x14ac:dyDescent="0.25">
      <c r="B21" s="7">
        <v>45826</v>
      </c>
      <c r="C21" s="8">
        <v>1041</v>
      </c>
      <c r="D21" s="9"/>
      <c r="E21" s="10">
        <v>15.8</v>
      </c>
      <c r="F21" s="33">
        <f t="shared" si="0"/>
        <v>16447.8</v>
      </c>
      <c r="G21" s="19"/>
      <c r="H21" s="16"/>
      <c r="I21" s="17"/>
      <c r="J21" s="18"/>
      <c r="L21" s="140"/>
      <c r="M21" s="17"/>
      <c r="N21" s="213"/>
    </row>
    <row r="22" spans="2:29" x14ac:dyDescent="0.25">
      <c r="B22" s="7">
        <v>45827</v>
      </c>
      <c r="C22" s="8">
        <v>1056</v>
      </c>
      <c r="D22" s="9"/>
      <c r="E22" s="10">
        <v>15.8</v>
      </c>
      <c r="F22" s="33">
        <f t="shared" si="0"/>
        <v>16684.8</v>
      </c>
      <c r="G22" s="19"/>
      <c r="H22" s="16"/>
      <c r="I22" s="17"/>
      <c r="J22" s="18"/>
      <c r="L22" s="140"/>
      <c r="M22" s="17"/>
      <c r="N22" s="213"/>
      <c r="P22" s="235"/>
      <c r="Q22" s="236"/>
      <c r="R22" s="237"/>
      <c r="S22" s="237"/>
      <c r="T22" s="240"/>
      <c r="U22" s="237"/>
      <c r="V22" s="238"/>
      <c r="W22" s="239"/>
      <c r="X22" s="234"/>
      <c r="Y22" s="239"/>
      <c r="Z22" s="31"/>
    </row>
    <row r="23" spans="2:29" x14ac:dyDescent="0.25">
      <c r="B23" s="7">
        <v>45828</v>
      </c>
      <c r="C23" s="8">
        <v>1085</v>
      </c>
      <c r="D23" s="9"/>
      <c r="E23" s="10">
        <v>15.8</v>
      </c>
      <c r="F23" s="33">
        <f t="shared" si="0"/>
        <v>17143</v>
      </c>
      <c r="G23" s="19"/>
      <c r="H23" s="16"/>
      <c r="I23" s="17"/>
      <c r="J23" s="18"/>
    </row>
    <row r="24" spans="2:29" x14ac:dyDescent="0.25">
      <c r="B24" s="7">
        <v>45829</v>
      </c>
      <c r="C24" s="8">
        <v>1035</v>
      </c>
      <c r="D24" s="9"/>
      <c r="E24" s="10">
        <v>15.8</v>
      </c>
      <c r="F24" s="33">
        <f t="shared" si="0"/>
        <v>16353</v>
      </c>
      <c r="G24" s="19"/>
      <c r="H24" s="16"/>
      <c r="I24" s="17"/>
      <c r="J24" s="18"/>
    </row>
    <row r="25" spans="2:29" x14ac:dyDescent="0.25">
      <c r="B25" s="7">
        <v>45830</v>
      </c>
      <c r="C25" s="8">
        <v>1031</v>
      </c>
      <c r="D25" s="9"/>
      <c r="E25" s="10">
        <v>15.8</v>
      </c>
      <c r="F25" s="33">
        <f t="shared" si="0"/>
        <v>16289.800000000001</v>
      </c>
      <c r="G25" s="19"/>
      <c r="H25" s="16"/>
      <c r="I25" s="17"/>
      <c r="J25" s="18"/>
      <c r="AC25" s="239"/>
    </row>
    <row r="26" spans="2:29" x14ac:dyDescent="0.25">
      <c r="B26" s="7">
        <v>45831</v>
      </c>
      <c r="C26" s="8">
        <v>1102</v>
      </c>
      <c r="D26" s="9"/>
      <c r="E26" s="10">
        <v>15.8</v>
      </c>
      <c r="F26" s="33">
        <f t="shared" si="0"/>
        <v>17411.600000000002</v>
      </c>
      <c r="G26" s="19"/>
      <c r="H26" s="16"/>
      <c r="I26" s="17"/>
      <c r="J26" s="18"/>
    </row>
    <row r="27" spans="2:29" x14ac:dyDescent="0.25">
      <c r="B27" s="7">
        <v>45832</v>
      </c>
      <c r="C27" s="8">
        <v>1106</v>
      </c>
      <c r="D27" s="9"/>
      <c r="E27" s="10">
        <v>15.8</v>
      </c>
      <c r="F27" s="33">
        <f t="shared" si="0"/>
        <v>17474.8</v>
      </c>
      <c r="G27" s="19"/>
      <c r="H27" s="16"/>
      <c r="I27" s="17"/>
      <c r="J27" s="18"/>
    </row>
    <row r="28" spans="2:29" x14ac:dyDescent="0.25">
      <c r="B28" s="7">
        <v>45833</v>
      </c>
      <c r="C28" s="8">
        <v>1097</v>
      </c>
      <c r="D28" s="9"/>
      <c r="E28" s="10">
        <v>15.8</v>
      </c>
      <c r="F28" s="33">
        <f t="shared" si="0"/>
        <v>17332.600000000002</v>
      </c>
      <c r="G28" s="19"/>
      <c r="H28" s="16"/>
      <c r="I28" s="17"/>
      <c r="J28" s="18"/>
      <c r="P28" s="31"/>
    </row>
    <row r="29" spans="2:29" x14ac:dyDescent="0.25">
      <c r="B29" s="7">
        <v>45834</v>
      </c>
      <c r="C29" s="8">
        <v>1006</v>
      </c>
      <c r="D29" s="9"/>
      <c r="E29" s="10">
        <v>15.8</v>
      </c>
      <c r="F29" s="33">
        <f t="shared" si="0"/>
        <v>15894.800000000001</v>
      </c>
      <c r="G29" s="19"/>
      <c r="H29" s="16"/>
      <c r="I29" s="17"/>
      <c r="J29" s="18"/>
    </row>
    <row r="30" spans="2:29" x14ac:dyDescent="0.25">
      <c r="B30" s="7">
        <v>45835</v>
      </c>
      <c r="C30" s="8">
        <v>1038</v>
      </c>
      <c r="D30" s="9"/>
      <c r="E30" s="10">
        <v>15.8</v>
      </c>
      <c r="F30" s="33">
        <f t="shared" si="0"/>
        <v>16400.400000000001</v>
      </c>
      <c r="G30" s="19"/>
      <c r="H30" s="16"/>
      <c r="I30" s="17"/>
      <c r="J30" s="18"/>
    </row>
    <row r="31" spans="2:29" x14ac:dyDescent="0.25">
      <c r="B31" s="7">
        <v>45836</v>
      </c>
      <c r="C31" s="8">
        <v>1073</v>
      </c>
      <c r="D31" s="9"/>
      <c r="E31" s="10">
        <v>15.8</v>
      </c>
      <c r="F31" s="33">
        <f t="shared" si="0"/>
        <v>16953.400000000001</v>
      </c>
      <c r="G31" s="19"/>
      <c r="H31" s="16"/>
      <c r="I31" s="17"/>
      <c r="J31" s="18"/>
    </row>
    <row r="32" spans="2:29" x14ac:dyDescent="0.25">
      <c r="B32" s="7">
        <v>45837</v>
      </c>
      <c r="C32" s="8">
        <v>1005</v>
      </c>
      <c r="D32" s="9"/>
      <c r="E32" s="10">
        <v>15.8</v>
      </c>
      <c r="F32" s="33">
        <f t="shared" si="0"/>
        <v>15879</v>
      </c>
      <c r="G32" s="19"/>
      <c r="H32" s="16"/>
      <c r="I32" s="17"/>
      <c r="J32" s="18"/>
    </row>
    <row r="33" spans="2:13" x14ac:dyDescent="0.25">
      <c r="B33" s="7">
        <v>45838</v>
      </c>
      <c r="C33" s="8">
        <v>1011</v>
      </c>
      <c r="D33" s="9"/>
      <c r="E33" s="10">
        <v>15.8</v>
      </c>
      <c r="F33" s="33">
        <f t="shared" si="0"/>
        <v>15973.800000000001</v>
      </c>
      <c r="G33" s="19"/>
      <c r="H33" s="16"/>
      <c r="I33" s="17"/>
      <c r="J33" s="18"/>
    </row>
    <row r="34" spans="2:13" ht="15.75" thickBot="1" x14ac:dyDescent="0.3">
      <c r="B34" s="34"/>
      <c r="C34" s="35"/>
      <c r="D34" s="36"/>
      <c r="E34" s="10">
        <v>15.8</v>
      </c>
      <c r="F34" s="38">
        <f t="shared" si="0"/>
        <v>0</v>
      </c>
      <c r="G34" s="20"/>
      <c r="H34" s="21"/>
      <c r="I34" s="22"/>
      <c r="J34" s="23"/>
    </row>
    <row r="35" spans="2:13" x14ac:dyDescent="0.25">
      <c r="B35" s="41" t="s">
        <v>10</v>
      </c>
      <c r="C35" s="42">
        <f>SUM(C4:C34)</f>
        <v>31823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502803.39999999997</v>
      </c>
    </row>
    <row r="36" spans="2:13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502803.39999999985</v>
      </c>
      <c r="L36" s="31">
        <f>J36-J4-J5-J6</f>
        <v>487231.57670399983</v>
      </c>
      <c r="M36" s="31">
        <v>487231.58</v>
      </c>
    </row>
    <row r="37" spans="2:13" x14ac:dyDescent="0.25">
      <c r="B37" s="26" t="s">
        <v>14</v>
      </c>
      <c r="C37" s="30">
        <f>C35</f>
        <v>31823</v>
      </c>
      <c r="D37" s="9">
        <f>D35/1.03</f>
        <v>0</v>
      </c>
      <c r="E37" s="10"/>
      <c r="F37" s="33">
        <f>SUM(F4:F36)</f>
        <v>502803.39999999985</v>
      </c>
      <c r="G37" s="19"/>
      <c r="H37" s="17" t="s">
        <v>15</v>
      </c>
      <c r="I37" s="17">
        <v>0.01</v>
      </c>
      <c r="J37" s="18"/>
    </row>
    <row r="38" spans="2:13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3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0</v>
      </c>
    </row>
    <row r="40" spans="2:13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3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3" x14ac:dyDescent="0.25">
      <c r="J42" s="31"/>
    </row>
    <row r="43" spans="2:13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0866141732283472" right="0.70866141732283472" top="0.74803149606299213" bottom="0.74803149606299213" header="0.31496062992125984" footer="0.31496062992125984"/>
  <pageSetup paperSize="9" scale="41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1400000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261800.00159699999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  <c r="P3" s="191">
        <v>45724</v>
      </c>
      <c r="Q3" s="192" t="s">
        <v>75</v>
      </c>
      <c r="R3" s="191">
        <v>45777</v>
      </c>
      <c r="S3" s="192" t="s">
        <v>37</v>
      </c>
      <c r="T3" s="193">
        <v>65</v>
      </c>
      <c r="U3" s="192" t="s">
        <v>44</v>
      </c>
      <c r="V3" s="192" t="s">
        <v>76</v>
      </c>
      <c r="W3" s="194">
        <v>180</v>
      </c>
      <c r="X3" s="192" t="s">
        <v>40</v>
      </c>
      <c r="Y3" s="195">
        <v>670</v>
      </c>
      <c r="Z3" s="196">
        <v>120600</v>
      </c>
      <c r="AA3" s="197"/>
      <c r="AB3" s="196">
        <v>120600</v>
      </c>
      <c r="AC3" s="171" t="s">
        <v>77</v>
      </c>
    </row>
    <row r="4" spans="2:29" x14ac:dyDescent="0.25">
      <c r="B4" s="7">
        <v>45839</v>
      </c>
      <c r="C4" s="8">
        <v>953</v>
      </c>
      <c r="D4" s="9"/>
      <c r="E4" s="10">
        <v>15.8</v>
      </c>
      <c r="F4" s="33">
        <f>E4*C4</f>
        <v>15057.400000000001</v>
      </c>
      <c r="G4" s="11"/>
      <c r="H4" s="12" t="s">
        <v>6</v>
      </c>
      <c r="I4" s="13">
        <v>0.01</v>
      </c>
      <c r="J4" s="14">
        <f>(F36+F37)*I4</f>
        <v>5019.0280000000002</v>
      </c>
      <c r="L4" s="13"/>
      <c r="M4" s="13" t="s">
        <v>99</v>
      </c>
      <c r="N4" s="57">
        <v>200000</v>
      </c>
      <c r="P4" s="191">
        <v>45724</v>
      </c>
      <c r="Q4" s="192" t="s">
        <v>75</v>
      </c>
      <c r="R4" s="191">
        <v>45777</v>
      </c>
      <c r="S4" s="192" t="s">
        <v>37</v>
      </c>
      <c r="T4" s="193">
        <v>65</v>
      </c>
      <c r="U4" s="192" t="s">
        <v>44</v>
      </c>
      <c r="V4" s="192" t="s">
        <v>65</v>
      </c>
      <c r="W4" s="198">
        <v>1000</v>
      </c>
      <c r="X4" s="192" t="s">
        <v>12</v>
      </c>
      <c r="Y4" s="195">
        <v>14.2</v>
      </c>
      <c r="Z4" s="196">
        <v>14200</v>
      </c>
      <c r="AA4" s="197"/>
      <c r="AB4" s="196">
        <v>14200</v>
      </c>
      <c r="AC4" s="171" t="s">
        <v>77</v>
      </c>
    </row>
    <row r="5" spans="2:29" x14ac:dyDescent="0.25">
      <c r="B5" s="7">
        <v>45840</v>
      </c>
      <c r="C5" s="8">
        <v>1095</v>
      </c>
      <c r="D5" s="9"/>
      <c r="E5" s="10">
        <v>15.8</v>
      </c>
      <c r="F5" s="33">
        <f t="shared" ref="F5:F34" si="0">E5*C5</f>
        <v>17301</v>
      </c>
      <c r="G5" s="11"/>
      <c r="H5" s="12" t="s">
        <v>7</v>
      </c>
      <c r="I5" s="13">
        <v>1E-3</v>
      </c>
      <c r="J5" s="14">
        <f>(F36+F37-J4-J6)*I5</f>
        <v>486.84571200000005</v>
      </c>
      <c r="L5" s="188" t="s">
        <v>124</v>
      </c>
      <c r="M5" s="188"/>
      <c r="N5" s="63">
        <v>-200000</v>
      </c>
      <c r="P5" s="52">
        <v>45744</v>
      </c>
      <c r="Q5" s="53" t="s">
        <v>87</v>
      </c>
      <c r="R5" s="52">
        <v>45777</v>
      </c>
      <c r="S5" s="53" t="s">
        <v>37</v>
      </c>
      <c r="T5" s="54">
        <v>95</v>
      </c>
      <c r="U5" s="53" t="s">
        <v>44</v>
      </c>
      <c r="V5" s="53" t="s">
        <v>76</v>
      </c>
      <c r="W5" s="55">
        <v>100</v>
      </c>
      <c r="X5" s="53" t="s">
        <v>40</v>
      </c>
      <c r="Y5" s="56">
        <v>672</v>
      </c>
      <c r="Z5" s="57">
        <v>67200</v>
      </c>
      <c r="AA5" s="57"/>
      <c r="AB5" s="57">
        <v>67200</v>
      </c>
      <c r="AC5" s="174" t="s">
        <v>88</v>
      </c>
    </row>
    <row r="6" spans="2:29" x14ac:dyDescent="0.25">
      <c r="B6" s="7">
        <v>45841</v>
      </c>
      <c r="C6" s="8">
        <v>1015</v>
      </c>
      <c r="D6" s="9"/>
      <c r="E6" s="10">
        <v>15.8</v>
      </c>
      <c r="F6" s="33">
        <f t="shared" si="0"/>
        <v>16037</v>
      </c>
      <c r="G6" s="11"/>
      <c r="H6" s="12" t="s">
        <v>8</v>
      </c>
      <c r="I6" s="13"/>
      <c r="J6" s="14">
        <v>10038.06</v>
      </c>
      <c r="L6" s="13"/>
      <c r="M6" s="13" t="s">
        <v>100</v>
      </c>
      <c r="N6" s="57">
        <v>200000</v>
      </c>
      <c r="P6" s="188"/>
      <c r="Q6" s="188"/>
      <c r="R6" s="188"/>
      <c r="S6" s="188"/>
      <c r="T6" s="188"/>
      <c r="U6" s="188"/>
      <c r="V6" s="188" t="s">
        <v>93</v>
      </c>
      <c r="W6" s="188"/>
      <c r="X6" s="188"/>
      <c r="Y6" s="188"/>
      <c r="Z6" s="188"/>
      <c r="AA6" s="188"/>
      <c r="AB6" s="63">
        <v>-202000</v>
      </c>
    </row>
    <row r="7" spans="2:29" x14ac:dyDescent="0.25">
      <c r="B7" s="7">
        <v>45842</v>
      </c>
      <c r="C7" s="8">
        <v>1098</v>
      </c>
      <c r="D7" s="9"/>
      <c r="E7" s="10">
        <v>15.8</v>
      </c>
      <c r="F7" s="33">
        <f t="shared" si="0"/>
        <v>17348.400000000001</v>
      </c>
      <c r="G7" s="11"/>
      <c r="H7" s="12" t="s">
        <v>9</v>
      </c>
      <c r="I7" s="13"/>
      <c r="J7" s="14">
        <f>'HAZİRAN 2025'!J39*-1</f>
        <v>0</v>
      </c>
      <c r="L7" s="188" t="s">
        <v>140</v>
      </c>
      <c r="M7" s="188"/>
      <c r="N7" s="63">
        <v>-200000</v>
      </c>
      <c r="P7" s="52">
        <v>45768</v>
      </c>
      <c r="Q7" s="13">
        <f>R7-P7</f>
        <v>40</v>
      </c>
      <c r="R7" s="218">
        <v>45808</v>
      </c>
      <c r="S7" s="192" t="s">
        <v>37</v>
      </c>
      <c r="T7" s="54">
        <v>117</v>
      </c>
      <c r="U7" s="53" t="s">
        <v>44</v>
      </c>
      <c r="V7" s="53" t="s">
        <v>76</v>
      </c>
      <c r="W7" s="55">
        <v>100</v>
      </c>
      <c r="X7" s="53" t="s">
        <v>40</v>
      </c>
      <c r="Y7" s="56">
        <v>720</v>
      </c>
      <c r="Z7" s="57">
        <v>72000</v>
      </c>
      <c r="AA7" s="57"/>
      <c r="AB7" s="57">
        <v>72000</v>
      </c>
      <c r="AC7" t="s">
        <v>95</v>
      </c>
    </row>
    <row r="8" spans="2:29" x14ac:dyDescent="0.25">
      <c r="B8" s="7">
        <v>45843</v>
      </c>
      <c r="C8" s="8">
        <v>1037</v>
      </c>
      <c r="D8" s="9"/>
      <c r="E8" s="10">
        <v>15.8</v>
      </c>
      <c r="F8" s="33">
        <f t="shared" si="0"/>
        <v>16384.600000000002</v>
      </c>
      <c r="G8" s="15" t="s">
        <v>130</v>
      </c>
      <c r="H8" s="16"/>
      <c r="I8" s="17"/>
      <c r="J8" s="18">
        <v>2938.4</v>
      </c>
      <c r="L8" s="17"/>
      <c r="M8" s="17" t="s">
        <v>101</v>
      </c>
      <c r="N8" s="95">
        <v>200000</v>
      </c>
      <c r="P8" s="52">
        <v>45770</v>
      </c>
      <c r="Q8" s="13">
        <f>R8-P8</f>
        <v>38</v>
      </c>
      <c r="R8" s="218">
        <v>45808</v>
      </c>
      <c r="S8" s="53" t="s">
        <v>37</v>
      </c>
      <c r="T8" s="54">
        <v>121</v>
      </c>
      <c r="U8" s="53" t="s">
        <v>44</v>
      </c>
      <c r="V8" s="53" t="s">
        <v>94</v>
      </c>
      <c r="W8" s="55">
        <v>50</v>
      </c>
      <c r="X8" s="53" t="s">
        <v>40</v>
      </c>
      <c r="Y8" s="56">
        <v>730</v>
      </c>
      <c r="Z8" s="57">
        <v>36500</v>
      </c>
      <c r="AA8" s="57"/>
      <c r="AB8" s="57">
        <v>36500</v>
      </c>
      <c r="AC8" t="s">
        <v>95</v>
      </c>
    </row>
    <row r="9" spans="2:29" x14ac:dyDescent="0.25">
      <c r="B9" s="7">
        <v>45844</v>
      </c>
      <c r="C9" s="8">
        <v>1055</v>
      </c>
      <c r="D9" s="9"/>
      <c r="E9" s="10">
        <v>15.8</v>
      </c>
      <c r="F9" s="33">
        <f t="shared" si="0"/>
        <v>16669</v>
      </c>
      <c r="G9" s="15"/>
      <c r="H9" s="16" t="s">
        <v>137</v>
      </c>
      <c r="I9" s="17"/>
      <c r="J9" s="18">
        <v>36389.620000000003</v>
      </c>
      <c r="L9" s="17" t="s">
        <v>109</v>
      </c>
      <c r="M9" s="17"/>
      <c r="N9" s="95"/>
      <c r="P9" s="58"/>
      <c r="Q9" s="188"/>
      <c r="R9" s="188"/>
      <c r="S9" s="59"/>
      <c r="T9" s="60"/>
      <c r="U9" s="59"/>
      <c r="V9" s="59" t="s">
        <v>116</v>
      </c>
      <c r="W9" s="219"/>
      <c r="X9" s="59"/>
      <c r="Y9" s="62"/>
      <c r="Z9" s="63"/>
      <c r="AA9" s="63"/>
      <c r="AB9" s="63">
        <v>-108500</v>
      </c>
    </row>
    <row r="10" spans="2:29" x14ac:dyDescent="0.25">
      <c r="B10" s="7">
        <v>45845</v>
      </c>
      <c r="C10" s="8">
        <v>1093</v>
      </c>
      <c r="D10" s="9"/>
      <c r="E10" s="10">
        <v>15.8</v>
      </c>
      <c r="F10" s="33">
        <f t="shared" si="0"/>
        <v>17269.400000000001</v>
      </c>
      <c r="G10" s="15">
        <v>45869</v>
      </c>
      <c r="H10" t="s">
        <v>138</v>
      </c>
      <c r="I10" s="17"/>
      <c r="J10" s="18">
        <v>2891.4</v>
      </c>
      <c r="L10" s="17"/>
      <c r="M10" s="17" t="s">
        <v>102</v>
      </c>
      <c r="N10" s="95">
        <v>200000</v>
      </c>
      <c r="P10" s="52">
        <v>45768</v>
      </c>
      <c r="Q10" s="13">
        <f>R10-P10</f>
        <v>70</v>
      </c>
      <c r="R10" s="218">
        <v>45838</v>
      </c>
      <c r="S10" s="192" t="s">
        <v>37</v>
      </c>
      <c r="T10" s="54">
        <v>117</v>
      </c>
      <c r="U10" s="53" t="s">
        <v>44</v>
      </c>
      <c r="V10" s="53" t="s">
        <v>76</v>
      </c>
      <c r="W10" s="55">
        <v>100</v>
      </c>
      <c r="X10" s="53" t="s">
        <v>40</v>
      </c>
      <c r="Y10" s="56">
        <v>740</v>
      </c>
      <c r="Z10" s="57">
        <v>74000</v>
      </c>
      <c r="AA10" s="57"/>
      <c r="AB10" s="57">
        <v>74000</v>
      </c>
      <c r="AC10" t="s">
        <v>96</v>
      </c>
    </row>
    <row r="11" spans="2:29" x14ac:dyDescent="0.25">
      <c r="B11" s="7">
        <v>45846</v>
      </c>
      <c r="C11" s="8">
        <v>1069</v>
      </c>
      <c r="D11" s="9"/>
      <c r="E11" s="10">
        <v>15.8</v>
      </c>
      <c r="F11" s="33">
        <f t="shared" si="0"/>
        <v>16890.2</v>
      </c>
      <c r="G11" s="19"/>
      <c r="H11" s="16"/>
      <c r="I11" s="16" t="s">
        <v>139</v>
      </c>
      <c r="J11" s="18">
        <v>200000</v>
      </c>
      <c r="L11" s="17" t="s">
        <v>110</v>
      </c>
      <c r="M11" s="17"/>
      <c r="N11" s="95"/>
      <c r="P11" s="188"/>
      <c r="Q11" s="188"/>
      <c r="R11" s="188"/>
      <c r="S11" s="188"/>
      <c r="T11" s="188"/>
      <c r="U11" s="188"/>
      <c r="V11" s="188" t="s">
        <v>124</v>
      </c>
      <c r="W11" s="188"/>
      <c r="X11" s="188"/>
      <c r="Y11" s="188"/>
      <c r="Z11" s="188"/>
      <c r="AA11" s="188"/>
      <c r="AB11" s="63">
        <v>-74000</v>
      </c>
    </row>
    <row r="12" spans="2:29" x14ac:dyDescent="0.25">
      <c r="B12" s="7">
        <v>45847</v>
      </c>
      <c r="C12" s="8">
        <v>1102</v>
      </c>
      <c r="D12" s="9"/>
      <c r="E12" s="10">
        <v>15.8</v>
      </c>
      <c r="F12" s="33">
        <f t="shared" si="0"/>
        <v>17411.600000000002</v>
      </c>
      <c r="G12" s="15">
        <v>45875</v>
      </c>
      <c r="H12" s="16" t="s">
        <v>118</v>
      </c>
      <c r="I12" s="17"/>
      <c r="J12" s="18">
        <v>200000</v>
      </c>
      <c r="L12" s="17"/>
      <c r="M12" s="17" t="s">
        <v>103</v>
      </c>
      <c r="N12" s="95">
        <v>200000</v>
      </c>
      <c r="P12" s="241">
        <v>45846</v>
      </c>
      <c r="Q12" s="242">
        <f>R12-P12</f>
        <v>23</v>
      </c>
      <c r="R12" s="243">
        <v>45869</v>
      </c>
      <c r="S12" s="242" t="s">
        <v>37</v>
      </c>
      <c r="T12" s="244">
        <v>219</v>
      </c>
      <c r="U12" s="245" t="s">
        <v>44</v>
      </c>
      <c r="V12" s="245" t="s">
        <v>128</v>
      </c>
      <c r="W12" s="246">
        <v>200</v>
      </c>
      <c r="X12" s="245" t="s">
        <v>40</v>
      </c>
      <c r="Y12" s="247">
        <v>770</v>
      </c>
      <c r="Z12" s="248">
        <v>154000</v>
      </c>
      <c r="AA12" s="249"/>
      <c r="AB12" s="248">
        <v>154000</v>
      </c>
      <c r="AC12" t="s">
        <v>129</v>
      </c>
    </row>
    <row r="13" spans="2:29" x14ac:dyDescent="0.25">
      <c r="B13" s="7">
        <v>45848</v>
      </c>
      <c r="C13" s="8">
        <v>1061</v>
      </c>
      <c r="D13" s="9"/>
      <c r="E13" s="10">
        <v>15.8</v>
      </c>
      <c r="F13" s="33">
        <f t="shared" si="0"/>
        <v>16763.8</v>
      </c>
      <c r="G13" s="15">
        <v>45875</v>
      </c>
      <c r="H13" s="16" t="s">
        <v>141</v>
      </c>
      <c r="I13" s="17"/>
      <c r="J13" s="18">
        <v>-110000</v>
      </c>
      <c r="L13" s="17" t="s">
        <v>122</v>
      </c>
      <c r="M13" s="17"/>
      <c r="N13" s="95"/>
      <c r="P13" s="250">
        <v>45821</v>
      </c>
      <c r="Q13" s="242">
        <f>R13-P13</f>
        <v>79</v>
      </c>
      <c r="R13" s="243">
        <v>45900</v>
      </c>
      <c r="S13" s="242" t="s">
        <v>37</v>
      </c>
      <c r="T13" s="251">
        <v>182</v>
      </c>
      <c r="U13" s="252" t="s">
        <v>44</v>
      </c>
      <c r="V13" s="252" t="s">
        <v>72</v>
      </c>
      <c r="W13" s="253">
        <v>120</v>
      </c>
      <c r="X13" s="252" t="s">
        <v>40</v>
      </c>
      <c r="Y13" s="254">
        <v>693.06930999999997</v>
      </c>
      <c r="Z13" s="255">
        <v>83168.320000000007</v>
      </c>
      <c r="AA13" s="255">
        <v>831.68</v>
      </c>
      <c r="AB13" s="255">
        <v>84000</v>
      </c>
    </row>
    <row r="14" spans="2:29" x14ac:dyDescent="0.25">
      <c r="B14" s="7">
        <v>45849</v>
      </c>
      <c r="C14" s="8">
        <v>1029</v>
      </c>
      <c r="D14" s="9"/>
      <c r="E14" s="10">
        <v>15.8</v>
      </c>
      <c r="F14" s="33">
        <f t="shared" si="0"/>
        <v>16258.2</v>
      </c>
      <c r="G14" s="15">
        <v>45876</v>
      </c>
      <c r="H14" s="16" t="s">
        <v>141</v>
      </c>
      <c r="I14" s="17"/>
      <c r="J14" s="18">
        <v>-40000</v>
      </c>
      <c r="L14" s="17"/>
      <c r="M14" s="17" t="s">
        <v>134</v>
      </c>
      <c r="N14" s="95">
        <v>400000</v>
      </c>
      <c r="P14" s="188"/>
      <c r="Q14" s="188"/>
      <c r="R14" s="188"/>
      <c r="S14" s="188"/>
      <c r="T14" s="188"/>
      <c r="U14" s="188"/>
      <c r="V14" s="188" t="s">
        <v>124</v>
      </c>
      <c r="W14" s="188"/>
      <c r="X14" s="188"/>
      <c r="Y14" s="188"/>
      <c r="Z14" s="188"/>
      <c r="AA14" s="188"/>
      <c r="AB14" s="63">
        <v>-201610.37840300001</v>
      </c>
      <c r="AC14" t="s">
        <v>132</v>
      </c>
    </row>
    <row r="15" spans="2:29" x14ac:dyDescent="0.25">
      <c r="B15" s="7">
        <v>45850</v>
      </c>
      <c r="C15" s="8">
        <v>1060</v>
      </c>
      <c r="D15" s="9"/>
      <c r="E15" s="10">
        <v>15.8</v>
      </c>
      <c r="F15" s="33">
        <f t="shared" si="0"/>
        <v>16748</v>
      </c>
      <c r="G15" s="15">
        <v>45869</v>
      </c>
      <c r="H15" s="174" t="s">
        <v>142</v>
      </c>
      <c r="I15" s="17"/>
      <c r="J15" s="18">
        <v>2477.5</v>
      </c>
      <c r="L15" s="17" t="s">
        <v>133</v>
      </c>
      <c r="M15" s="17"/>
      <c r="N15" s="95"/>
      <c r="P15" s="256"/>
      <c r="Q15" s="256"/>
      <c r="R15" s="256" t="s">
        <v>136</v>
      </c>
      <c r="S15" s="256"/>
      <c r="T15" s="256"/>
      <c r="U15" s="256"/>
      <c r="V15" s="256"/>
      <c r="W15" s="256"/>
      <c r="X15" s="256"/>
      <c r="Y15" s="256"/>
      <c r="Z15" s="256"/>
      <c r="AA15" s="256"/>
      <c r="AB15" s="257">
        <v>-36389.620000000003</v>
      </c>
    </row>
    <row r="16" spans="2:29" x14ac:dyDescent="0.25">
      <c r="B16" s="7">
        <v>45851</v>
      </c>
      <c r="C16" s="8">
        <v>1022</v>
      </c>
      <c r="D16" s="9"/>
      <c r="E16" s="10">
        <v>15.8</v>
      </c>
      <c r="F16" s="33">
        <f t="shared" si="0"/>
        <v>16147.6</v>
      </c>
      <c r="G16" s="15">
        <v>45898</v>
      </c>
      <c r="H16" s="16" t="s">
        <v>118</v>
      </c>
      <c r="I16" s="17"/>
      <c r="J16" s="18">
        <v>191661.95</v>
      </c>
      <c r="L16" s="17"/>
      <c r="M16" s="17" t="s">
        <v>100</v>
      </c>
      <c r="N16" s="95">
        <v>400000</v>
      </c>
      <c r="P16" s="233">
        <v>45846</v>
      </c>
      <c r="Q16" s="17">
        <f>R16-P16</f>
        <v>54</v>
      </c>
      <c r="R16" s="140">
        <v>45900</v>
      </c>
      <c r="S16" s="17" t="s">
        <v>37</v>
      </c>
      <c r="T16" s="221">
        <v>219</v>
      </c>
      <c r="U16" s="220" t="s">
        <v>44</v>
      </c>
      <c r="V16" s="232" t="s">
        <v>128</v>
      </c>
      <c r="W16" s="231">
        <v>340</v>
      </c>
      <c r="X16" s="232" t="s">
        <v>40</v>
      </c>
      <c r="Y16" s="230">
        <v>770</v>
      </c>
      <c r="Z16" s="228">
        <v>261800</v>
      </c>
      <c r="AA16" s="229"/>
      <c r="AB16" s="228">
        <v>261800</v>
      </c>
      <c r="AC16" t="s">
        <v>121</v>
      </c>
    </row>
    <row r="17" spans="2:14" x14ac:dyDescent="0.25">
      <c r="B17" s="7">
        <v>45852</v>
      </c>
      <c r="C17" s="8">
        <v>950</v>
      </c>
      <c r="D17" s="9"/>
      <c r="E17" s="10">
        <v>15.8</v>
      </c>
      <c r="F17" s="33">
        <f t="shared" si="0"/>
        <v>15010</v>
      </c>
      <c r="G17" s="19"/>
      <c r="H17" s="16"/>
      <c r="I17" s="17"/>
      <c r="J17" s="18"/>
      <c r="L17" s="17" t="s">
        <v>135</v>
      </c>
      <c r="M17" s="17"/>
      <c r="N17" s="95"/>
    </row>
    <row r="18" spans="2:14" x14ac:dyDescent="0.25">
      <c r="B18" s="7">
        <v>45853</v>
      </c>
      <c r="C18" s="8">
        <v>1043</v>
      </c>
      <c r="D18" s="9"/>
      <c r="E18" s="10">
        <v>15.8</v>
      </c>
      <c r="F18" s="33">
        <f t="shared" si="0"/>
        <v>16479.400000000001</v>
      </c>
      <c r="G18" s="19"/>
      <c r="H18" s="16"/>
      <c r="I18" s="17"/>
      <c r="J18" s="18"/>
      <c r="L18" s="17"/>
      <c r="M18" s="17"/>
      <c r="N18" s="95"/>
    </row>
    <row r="19" spans="2:14" x14ac:dyDescent="0.25">
      <c r="B19" s="7">
        <v>45854</v>
      </c>
      <c r="C19" s="8">
        <v>1010</v>
      </c>
      <c r="D19" s="9"/>
      <c r="E19" s="10">
        <v>15.8</v>
      </c>
      <c r="F19" s="33">
        <f t="shared" si="0"/>
        <v>15958</v>
      </c>
      <c r="G19" s="19"/>
      <c r="H19" s="16"/>
      <c r="I19" s="17"/>
      <c r="J19" s="18"/>
      <c r="L19" s="17"/>
      <c r="M19" s="17"/>
      <c r="N19" s="17"/>
    </row>
    <row r="20" spans="2:14" x14ac:dyDescent="0.25">
      <c r="B20" s="7">
        <v>45855</v>
      </c>
      <c r="C20" s="8">
        <v>955</v>
      </c>
      <c r="D20" s="9"/>
      <c r="E20" s="10">
        <v>15.8</v>
      </c>
      <c r="F20" s="33">
        <f t="shared" si="0"/>
        <v>15089</v>
      </c>
      <c r="G20" s="19"/>
      <c r="H20" s="16"/>
      <c r="I20" s="17"/>
      <c r="J20" s="18"/>
      <c r="L20" s="140"/>
      <c r="M20" s="17"/>
      <c r="N20" s="213"/>
    </row>
    <row r="21" spans="2:14" x14ac:dyDescent="0.25">
      <c r="B21" s="7">
        <v>45856</v>
      </c>
      <c r="C21" s="8">
        <v>985</v>
      </c>
      <c r="D21" s="9"/>
      <c r="E21" s="10">
        <v>15.8</v>
      </c>
      <c r="F21" s="33">
        <f t="shared" si="0"/>
        <v>15563</v>
      </c>
      <c r="G21" s="19"/>
      <c r="H21" s="16"/>
      <c r="I21" s="17"/>
      <c r="J21" s="18"/>
      <c r="L21" s="140"/>
      <c r="M21" s="17"/>
      <c r="N21" s="213"/>
    </row>
    <row r="22" spans="2:14" x14ac:dyDescent="0.25">
      <c r="B22" s="7">
        <v>45857</v>
      </c>
      <c r="C22" s="8">
        <v>1069</v>
      </c>
      <c r="D22" s="9"/>
      <c r="E22" s="10">
        <v>15.8</v>
      </c>
      <c r="F22" s="33">
        <f t="shared" si="0"/>
        <v>16890.2</v>
      </c>
      <c r="G22" s="19"/>
      <c r="H22" s="16"/>
      <c r="I22" s="17"/>
      <c r="J22" s="18"/>
      <c r="L22" s="140"/>
      <c r="M22" s="17"/>
      <c r="N22" s="213"/>
    </row>
    <row r="23" spans="2:14" x14ac:dyDescent="0.25">
      <c r="B23" s="7">
        <v>45858</v>
      </c>
      <c r="C23" s="8">
        <v>1115</v>
      </c>
      <c r="D23" s="9"/>
      <c r="E23" s="10">
        <v>15.8</v>
      </c>
      <c r="F23" s="33">
        <f t="shared" si="0"/>
        <v>17617</v>
      </c>
      <c r="G23" s="19"/>
      <c r="H23" s="16"/>
      <c r="I23" s="17"/>
      <c r="J23" s="18"/>
    </row>
    <row r="24" spans="2:14" x14ac:dyDescent="0.25">
      <c r="B24" s="7">
        <v>45859</v>
      </c>
      <c r="C24" s="8">
        <v>1040</v>
      </c>
      <c r="D24" s="9"/>
      <c r="E24" s="10">
        <v>15.8</v>
      </c>
      <c r="F24" s="33">
        <f t="shared" si="0"/>
        <v>16432</v>
      </c>
      <c r="G24" s="19"/>
      <c r="H24" s="16"/>
      <c r="I24" s="17"/>
      <c r="J24" s="18"/>
    </row>
    <row r="25" spans="2:14" x14ac:dyDescent="0.25">
      <c r="B25" s="7">
        <v>45860</v>
      </c>
      <c r="C25" s="8">
        <v>1037</v>
      </c>
      <c r="D25" s="9"/>
      <c r="E25" s="10">
        <v>15.8</v>
      </c>
      <c r="F25" s="33">
        <f t="shared" si="0"/>
        <v>16384.600000000002</v>
      </c>
      <c r="G25" s="19"/>
      <c r="H25" s="16"/>
      <c r="I25" s="17"/>
      <c r="J25" s="18"/>
      <c r="M25" s="258"/>
      <c r="N25" s="174"/>
    </row>
    <row r="26" spans="2:14" x14ac:dyDescent="0.25">
      <c r="B26" s="7">
        <v>45861</v>
      </c>
      <c r="C26" s="8">
        <v>1031</v>
      </c>
      <c r="D26" s="9"/>
      <c r="E26" s="10">
        <v>15.8</v>
      </c>
      <c r="F26" s="33">
        <f t="shared" si="0"/>
        <v>16289.800000000001</v>
      </c>
      <c r="G26" s="19"/>
      <c r="H26" s="16"/>
      <c r="I26" s="17"/>
      <c r="J26" s="18"/>
    </row>
    <row r="27" spans="2:14" x14ac:dyDescent="0.25">
      <c r="B27" s="7">
        <v>45862</v>
      </c>
      <c r="C27" s="8">
        <v>975</v>
      </c>
      <c r="D27" s="9"/>
      <c r="E27" s="10">
        <v>15.8</v>
      </c>
      <c r="F27" s="33">
        <f t="shared" si="0"/>
        <v>15405</v>
      </c>
      <c r="G27" s="19"/>
      <c r="H27" s="16"/>
      <c r="I27" s="17"/>
      <c r="J27" s="18"/>
    </row>
    <row r="28" spans="2:14" x14ac:dyDescent="0.25">
      <c r="B28" s="7">
        <v>45863</v>
      </c>
      <c r="C28" s="8">
        <v>1028</v>
      </c>
      <c r="D28" s="9"/>
      <c r="E28" s="10">
        <v>15.8</v>
      </c>
      <c r="F28" s="33">
        <f t="shared" si="0"/>
        <v>16242.400000000001</v>
      </c>
      <c r="G28" s="19"/>
      <c r="H28" s="16"/>
      <c r="I28" s="17"/>
      <c r="J28" s="18"/>
    </row>
    <row r="29" spans="2:14" x14ac:dyDescent="0.25">
      <c r="B29" s="7">
        <v>45864</v>
      </c>
      <c r="C29" s="8">
        <v>1002</v>
      </c>
      <c r="D29" s="9"/>
      <c r="E29" s="10">
        <v>15.8</v>
      </c>
      <c r="F29" s="33">
        <f t="shared" si="0"/>
        <v>15831.6</v>
      </c>
      <c r="G29" s="19"/>
      <c r="H29" s="16"/>
      <c r="I29" s="17"/>
      <c r="J29" s="18"/>
    </row>
    <row r="30" spans="2:14" x14ac:dyDescent="0.25">
      <c r="B30" s="7">
        <v>45865</v>
      </c>
      <c r="C30" s="8">
        <v>1039</v>
      </c>
      <c r="D30" s="9"/>
      <c r="E30" s="10">
        <v>15.8</v>
      </c>
      <c r="F30" s="33">
        <f t="shared" si="0"/>
        <v>16416.2</v>
      </c>
      <c r="G30" s="19"/>
      <c r="H30" s="16"/>
      <c r="I30" s="17"/>
      <c r="J30" s="18"/>
    </row>
    <row r="31" spans="2:14" x14ac:dyDescent="0.25">
      <c r="B31" s="7">
        <v>45866</v>
      </c>
      <c r="C31" s="8">
        <v>950</v>
      </c>
      <c r="D31" s="9"/>
      <c r="E31" s="10">
        <v>15.8</v>
      </c>
      <c r="F31" s="33">
        <f t="shared" si="0"/>
        <v>15010</v>
      </c>
      <c r="G31" s="19"/>
      <c r="H31" s="16"/>
      <c r="I31" s="17"/>
      <c r="J31" s="18"/>
    </row>
    <row r="32" spans="2:14" x14ac:dyDescent="0.25">
      <c r="B32" s="7">
        <v>45867</v>
      </c>
      <c r="C32" s="8">
        <v>955</v>
      </c>
      <c r="D32" s="9"/>
      <c r="E32" s="10">
        <v>15.8</v>
      </c>
      <c r="F32" s="33">
        <f t="shared" si="0"/>
        <v>15089</v>
      </c>
      <c r="G32" s="19"/>
      <c r="H32" s="16"/>
      <c r="I32" s="17"/>
      <c r="J32" s="18"/>
    </row>
    <row r="33" spans="2:12" x14ac:dyDescent="0.25">
      <c r="B33" s="7">
        <v>45868</v>
      </c>
      <c r="C33" s="8">
        <v>970</v>
      </c>
      <c r="D33" s="9"/>
      <c r="E33" s="10">
        <v>15.8</v>
      </c>
      <c r="F33" s="33">
        <f t="shared" si="0"/>
        <v>15326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923</v>
      </c>
      <c r="D34" s="36"/>
      <c r="E34" s="10">
        <v>15.8</v>
      </c>
      <c r="F34" s="38">
        <f t="shared" si="0"/>
        <v>14583.400000000001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31766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501902.80371200002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501902.80000000005</v>
      </c>
      <c r="L36" s="31">
        <f>J36-J4-J5-J6</f>
        <v>486358.86628800008</v>
      </c>
    </row>
    <row r="37" spans="2:12" x14ac:dyDescent="0.25">
      <c r="B37" s="26" t="s">
        <v>14</v>
      </c>
      <c r="C37" s="30">
        <f>C35</f>
        <v>31766</v>
      </c>
      <c r="D37" s="9">
        <f>D35/1.03</f>
        <v>0</v>
      </c>
      <c r="E37" s="10"/>
      <c r="F37" s="33">
        <f>SUM(F4:F36)</f>
        <v>501902.80000000005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-3.7119999760761857E-3</v>
      </c>
    </row>
    <row r="40" spans="2:12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2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R29" sqref="R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9.28515625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1200000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1.5969999949447811E-3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  <c r="P3" s="191">
        <v>45724</v>
      </c>
      <c r="Q3" s="192" t="s">
        <v>75</v>
      </c>
      <c r="R3" s="191">
        <v>45777</v>
      </c>
      <c r="S3" s="192" t="s">
        <v>37</v>
      </c>
      <c r="T3" s="193">
        <v>65</v>
      </c>
      <c r="U3" s="192" t="s">
        <v>44</v>
      </c>
      <c r="V3" s="192" t="s">
        <v>76</v>
      </c>
      <c r="W3" s="194">
        <v>180</v>
      </c>
      <c r="X3" s="192" t="s">
        <v>40</v>
      </c>
      <c r="Y3" s="195">
        <v>670</v>
      </c>
      <c r="Z3" s="196">
        <v>120600</v>
      </c>
      <c r="AA3" s="197"/>
      <c r="AB3" s="196">
        <v>120600</v>
      </c>
      <c r="AC3" s="171" t="s">
        <v>77</v>
      </c>
    </row>
    <row r="4" spans="2:29" x14ac:dyDescent="0.25">
      <c r="B4" s="7">
        <v>45870</v>
      </c>
      <c r="C4" s="8">
        <v>883</v>
      </c>
      <c r="D4" s="9"/>
      <c r="E4" s="10">
        <v>17.25</v>
      </c>
      <c r="F4" s="33">
        <f>E4*C4</f>
        <v>15231.75</v>
      </c>
      <c r="G4" s="11"/>
      <c r="H4" s="12" t="s">
        <v>6</v>
      </c>
      <c r="I4" s="13">
        <v>0.01</v>
      </c>
      <c r="J4" s="14">
        <f>(F36+F37)*I4</f>
        <v>5235.5474999999997</v>
      </c>
      <c r="L4" s="13"/>
      <c r="M4" s="13" t="s">
        <v>99</v>
      </c>
      <c r="N4" s="57">
        <v>200000</v>
      </c>
      <c r="P4" s="191">
        <v>45724</v>
      </c>
      <c r="Q4" s="192" t="s">
        <v>75</v>
      </c>
      <c r="R4" s="191">
        <v>45777</v>
      </c>
      <c r="S4" s="192" t="s">
        <v>37</v>
      </c>
      <c r="T4" s="193">
        <v>65</v>
      </c>
      <c r="U4" s="192" t="s">
        <v>44</v>
      </c>
      <c r="V4" s="192" t="s">
        <v>65</v>
      </c>
      <c r="W4" s="198">
        <v>1000</v>
      </c>
      <c r="X4" s="192" t="s">
        <v>12</v>
      </c>
      <c r="Y4" s="195">
        <v>14.2</v>
      </c>
      <c r="Z4" s="196">
        <v>14200</v>
      </c>
      <c r="AA4" s="197"/>
      <c r="AB4" s="196">
        <v>14200</v>
      </c>
      <c r="AC4" s="171" t="s">
        <v>77</v>
      </c>
    </row>
    <row r="5" spans="2:29" x14ac:dyDescent="0.25">
      <c r="B5" s="7">
        <v>45871</v>
      </c>
      <c r="C5" s="8">
        <v>1000</v>
      </c>
      <c r="D5" s="9"/>
      <c r="E5" s="10">
        <v>17.25</v>
      </c>
      <c r="F5" s="33">
        <f t="shared" ref="F5:F34" si="0">E5*C5</f>
        <v>17250</v>
      </c>
      <c r="G5" s="11"/>
      <c r="H5" s="12" t="s">
        <v>7</v>
      </c>
      <c r="I5" s="13">
        <v>1E-3</v>
      </c>
      <c r="J5" s="14">
        <f>(F36+F37-J4-J6)*I5</f>
        <v>508.1212625</v>
      </c>
      <c r="L5" s="188" t="s">
        <v>124</v>
      </c>
      <c r="M5" s="188"/>
      <c r="N5" s="63">
        <v>-200000</v>
      </c>
      <c r="P5" s="52">
        <v>45744</v>
      </c>
      <c r="Q5" s="53" t="s">
        <v>87</v>
      </c>
      <c r="R5" s="52">
        <v>45777</v>
      </c>
      <c r="S5" s="53" t="s">
        <v>37</v>
      </c>
      <c r="T5" s="54">
        <v>95</v>
      </c>
      <c r="U5" s="53" t="s">
        <v>44</v>
      </c>
      <c r="V5" s="53" t="s">
        <v>76</v>
      </c>
      <c r="W5" s="55">
        <v>100</v>
      </c>
      <c r="X5" s="53" t="s">
        <v>40</v>
      </c>
      <c r="Y5" s="56">
        <v>672</v>
      </c>
      <c r="Z5" s="57">
        <v>67200</v>
      </c>
      <c r="AA5" s="57"/>
      <c r="AB5" s="57">
        <v>67200</v>
      </c>
      <c r="AC5" s="174" t="s">
        <v>88</v>
      </c>
    </row>
    <row r="6" spans="2:29" x14ac:dyDescent="0.25">
      <c r="B6" s="7">
        <v>45872</v>
      </c>
      <c r="C6" s="8">
        <v>821</v>
      </c>
      <c r="D6" s="9"/>
      <c r="E6" s="10">
        <v>17.25</v>
      </c>
      <c r="F6" s="33">
        <f t="shared" si="0"/>
        <v>14162.25</v>
      </c>
      <c r="G6" s="11"/>
      <c r="H6" s="12" t="s">
        <v>8</v>
      </c>
      <c r="I6" s="13"/>
      <c r="J6" s="269">
        <v>10197.94</v>
      </c>
      <c r="L6" s="13"/>
      <c r="M6" s="13" t="s">
        <v>100</v>
      </c>
      <c r="N6" s="57">
        <v>200000</v>
      </c>
      <c r="P6" s="188"/>
      <c r="Q6" s="188"/>
      <c r="R6" s="188"/>
      <c r="S6" s="188"/>
      <c r="T6" s="188"/>
      <c r="U6" s="188"/>
      <c r="V6" s="188" t="s">
        <v>93</v>
      </c>
      <c r="W6" s="188"/>
      <c r="X6" s="188"/>
      <c r="Y6" s="188"/>
      <c r="Z6" s="188"/>
      <c r="AA6" s="188"/>
      <c r="AB6" s="63">
        <v>-202000</v>
      </c>
    </row>
    <row r="7" spans="2:29" x14ac:dyDescent="0.25">
      <c r="B7" s="7">
        <v>45873</v>
      </c>
      <c r="C7" s="8">
        <v>924</v>
      </c>
      <c r="D7" s="9"/>
      <c r="E7" s="10">
        <v>17.25</v>
      </c>
      <c r="F7" s="33">
        <f t="shared" si="0"/>
        <v>15939</v>
      </c>
      <c r="G7" s="11"/>
      <c r="H7" s="12" t="s">
        <v>9</v>
      </c>
      <c r="I7" s="13"/>
      <c r="J7" s="14">
        <f>'TEMMUZ 2025'!J39*-1</f>
        <v>3.7119999760761857E-3</v>
      </c>
      <c r="L7" s="188" t="s">
        <v>140</v>
      </c>
      <c r="M7" s="188"/>
      <c r="N7" s="63">
        <v>-200000</v>
      </c>
      <c r="P7" s="52">
        <v>45768</v>
      </c>
      <c r="Q7" s="13">
        <f>R7-P7</f>
        <v>40</v>
      </c>
      <c r="R7" s="218">
        <v>45808</v>
      </c>
      <c r="S7" s="192" t="s">
        <v>37</v>
      </c>
      <c r="T7" s="54">
        <v>117</v>
      </c>
      <c r="U7" s="53" t="s">
        <v>44</v>
      </c>
      <c r="V7" s="53" t="s">
        <v>76</v>
      </c>
      <c r="W7" s="55">
        <v>100</v>
      </c>
      <c r="X7" s="53" t="s">
        <v>40</v>
      </c>
      <c r="Y7" s="56">
        <v>720</v>
      </c>
      <c r="Z7" s="57">
        <v>72000</v>
      </c>
      <c r="AA7" s="57"/>
      <c r="AB7" s="57">
        <v>72000</v>
      </c>
      <c r="AC7" t="s">
        <v>95</v>
      </c>
    </row>
    <row r="8" spans="2:29" x14ac:dyDescent="0.25">
      <c r="B8" s="7">
        <v>45874</v>
      </c>
      <c r="C8" s="8">
        <v>840</v>
      </c>
      <c r="D8" s="9"/>
      <c r="E8" s="10">
        <v>17.25</v>
      </c>
      <c r="F8" s="33">
        <f t="shared" si="0"/>
        <v>14490</v>
      </c>
      <c r="G8" s="15"/>
      <c r="H8" s="16"/>
      <c r="I8" s="17"/>
      <c r="J8" s="18"/>
      <c r="L8" s="13"/>
      <c r="M8" s="13" t="s">
        <v>101</v>
      </c>
      <c r="N8" s="57">
        <v>200000</v>
      </c>
      <c r="P8" s="52">
        <v>45770</v>
      </c>
      <c r="Q8" s="13">
        <f>R8-P8</f>
        <v>38</v>
      </c>
      <c r="R8" s="218">
        <v>45808</v>
      </c>
      <c r="S8" s="53" t="s">
        <v>37</v>
      </c>
      <c r="T8" s="54">
        <v>121</v>
      </c>
      <c r="U8" s="53" t="s">
        <v>44</v>
      </c>
      <c r="V8" s="53" t="s">
        <v>94</v>
      </c>
      <c r="W8" s="55">
        <v>50</v>
      </c>
      <c r="X8" s="53" t="s">
        <v>40</v>
      </c>
      <c r="Y8" s="56">
        <v>730</v>
      </c>
      <c r="Z8" s="57">
        <v>36500</v>
      </c>
      <c r="AA8" s="57"/>
      <c r="AB8" s="57">
        <v>36500</v>
      </c>
      <c r="AC8" t="s">
        <v>95</v>
      </c>
    </row>
    <row r="9" spans="2:29" x14ac:dyDescent="0.25">
      <c r="B9" s="7">
        <v>45875</v>
      </c>
      <c r="C9" s="8">
        <v>880</v>
      </c>
      <c r="D9" s="9"/>
      <c r="E9" s="10">
        <v>17.25</v>
      </c>
      <c r="F9" s="33">
        <f t="shared" si="0"/>
        <v>15180</v>
      </c>
      <c r="G9" s="15"/>
      <c r="H9" s="16" t="s">
        <v>143</v>
      </c>
      <c r="I9" s="17"/>
      <c r="J9" s="18">
        <v>200000</v>
      </c>
      <c r="L9" s="188" t="s">
        <v>144</v>
      </c>
      <c r="M9" s="188"/>
      <c r="N9" s="63">
        <v>-200000</v>
      </c>
      <c r="P9" s="58"/>
      <c r="Q9" s="188"/>
      <c r="R9" s="188"/>
      <c r="S9" s="59"/>
      <c r="T9" s="60"/>
      <c r="U9" s="59"/>
      <c r="V9" s="59" t="s">
        <v>116</v>
      </c>
      <c r="W9" s="219"/>
      <c r="X9" s="59"/>
      <c r="Y9" s="62"/>
      <c r="Z9" s="63"/>
      <c r="AA9" s="63"/>
      <c r="AB9" s="63">
        <v>-108500</v>
      </c>
    </row>
    <row r="10" spans="2:29" x14ac:dyDescent="0.25">
      <c r="B10" s="7">
        <v>45876</v>
      </c>
      <c r="C10" s="8">
        <v>917</v>
      </c>
      <c r="D10" s="9"/>
      <c r="E10" s="10">
        <v>17.25</v>
      </c>
      <c r="F10" s="33">
        <f t="shared" si="0"/>
        <v>15818.25</v>
      </c>
      <c r="G10" s="233">
        <v>45846</v>
      </c>
      <c r="H10" s="16" t="s">
        <v>145</v>
      </c>
      <c r="I10" s="17"/>
      <c r="J10" s="228">
        <v>261800</v>
      </c>
      <c r="L10" s="17"/>
      <c r="M10" s="17" t="s">
        <v>102</v>
      </c>
      <c r="N10" s="95">
        <v>200000</v>
      </c>
      <c r="P10" s="52">
        <v>45768</v>
      </c>
      <c r="Q10" s="13">
        <f>R10-P10</f>
        <v>70</v>
      </c>
      <c r="R10" s="218">
        <v>45838</v>
      </c>
      <c r="S10" s="192" t="s">
        <v>37</v>
      </c>
      <c r="T10" s="54">
        <v>117</v>
      </c>
      <c r="U10" s="53" t="s">
        <v>44</v>
      </c>
      <c r="V10" s="53" t="s">
        <v>76</v>
      </c>
      <c r="W10" s="55">
        <v>100</v>
      </c>
      <c r="X10" s="53" t="s">
        <v>40</v>
      </c>
      <c r="Y10" s="56">
        <v>740</v>
      </c>
      <c r="Z10" s="57">
        <v>74000</v>
      </c>
      <c r="AA10" s="57"/>
      <c r="AB10" s="57">
        <v>74000</v>
      </c>
      <c r="AC10" t="s">
        <v>96</v>
      </c>
    </row>
    <row r="11" spans="2:29" x14ac:dyDescent="0.25">
      <c r="B11" s="7">
        <v>45877</v>
      </c>
      <c r="C11" s="8">
        <v>902</v>
      </c>
      <c r="D11" s="9"/>
      <c r="E11" s="10">
        <v>17.25</v>
      </c>
      <c r="F11" s="33">
        <f t="shared" si="0"/>
        <v>15559.5</v>
      </c>
      <c r="G11" s="19"/>
      <c r="H11" s="16"/>
      <c r="I11" s="17"/>
      <c r="J11" s="18"/>
      <c r="L11" s="17" t="s">
        <v>110</v>
      </c>
      <c r="M11" s="17"/>
      <c r="N11" s="95"/>
      <c r="P11" s="188"/>
      <c r="Q11" s="188"/>
      <c r="R11" s="188"/>
      <c r="S11" s="188"/>
      <c r="T11" s="188"/>
      <c r="U11" s="188"/>
      <c r="V11" s="188" t="s">
        <v>124</v>
      </c>
      <c r="W11" s="188"/>
      <c r="X11" s="188"/>
      <c r="Y11" s="188"/>
      <c r="Z11" s="188"/>
      <c r="AA11" s="188"/>
      <c r="AB11" s="63">
        <v>-74000</v>
      </c>
    </row>
    <row r="12" spans="2:29" x14ac:dyDescent="0.25">
      <c r="B12" s="7">
        <v>45878</v>
      </c>
      <c r="C12" s="8">
        <v>944</v>
      </c>
      <c r="D12" s="9"/>
      <c r="E12" s="10">
        <v>17.25</v>
      </c>
      <c r="F12" s="33">
        <f t="shared" si="0"/>
        <v>16284</v>
      </c>
      <c r="G12" s="15">
        <v>45900</v>
      </c>
      <c r="H12" s="16" t="s">
        <v>146</v>
      </c>
      <c r="I12" s="17"/>
      <c r="J12" s="18">
        <v>10022.25</v>
      </c>
      <c r="L12" s="17"/>
      <c r="M12" s="17" t="s">
        <v>103</v>
      </c>
      <c r="N12" s="95">
        <v>200000</v>
      </c>
      <c r="P12" s="241">
        <v>45846</v>
      </c>
      <c r="Q12" s="242">
        <f>R12-P12</f>
        <v>23</v>
      </c>
      <c r="R12" s="243">
        <v>45869</v>
      </c>
      <c r="S12" s="242" t="s">
        <v>37</v>
      </c>
      <c r="T12" s="244">
        <v>219</v>
      </c>
      <c r="U12" s="245" t="s">
        <v>44</v>
      </c>
      <c r="V12" s="245" t="s">
        <v>128</v>
      </c>
      <c r="W12" s="246">
        <v>200</v>
      </c>
      <c r="X12" s="245" t="s">
        <v>40</v>
      </c>
      <c r="Y12" s="247">
        <v>770</v>
      </c>
      <c r="Z12" s="248">
        <v>154000</v>
      </c>
      <c r="AA12" s="249"/>
      <c r="AB12" s="248">
        <v>154000</v>
      </c>
      <c r="AC12" t="s">
        <v>129</v>
      </c>
    </row>
    <row r="13" spans="2:29" x14ac:dyDescent="0.25">
      <c r="B13" s="7">
        <v>45879</v>
      </c>
      <c r="C13" s="8">
        <v>958</v>
      </c>
      <c r="D13" s="9"/>
      <c r="E13" s="10">
        <v>17.25</v>
      </c>
      <c r="F13" s="33">
        <f t="shared" si="0"/>
        <v>16525.5</v>
      </c>
      <c r="G13" s="19"/>
      <c r="H13" s="16"/>
      <c r="I13" s="17"/>
      <c r="J13" s="18"/>
      <c r="L13" s="17" t="s">
        <v>122</v>
      </c>
      <c r="M13" s="17"/>
      <c r="N13" s="95"/>
      <c r="P13" s="250">
        <v>45821</v>
      </c>
      <c r="Q13" s="242">
        <f>R13-P13</f>
        <v>79</v>
      </c>
      <c r="R13" s="243">
        <v>45900</v>
      </c>
      <c r="S13" s="242" t="s">
        <v>37</v>
      </c>
      <c r="T13" s="251">
        <v>182</v>
      </c>
      <c r="U13" s="252" t="s">
        <v>44</v>
      </c>
      <c r="V13" s="252" t="s">
        <v>72</v>
      </c>
      <c r="W13" s="253">
        <v>120</v>
      </c>
      <c r="X13" s="252" t="s">
        <v>40</v>
      </c>
      <c r="Y13" s="254">
        <v>693.06930999999997</v>
      </c>
      <c r="Z13" s="255">
        <v>83168.320000000007</v>
      </c>
      <c r="AA13" s="255">
        <v>831.68</v>
      </c>
      <c r="AB13" s="255">
        <v>84000</v>
      </c>
    </row>
    <row r="14" spans="2:29" x14ac:dyDescent="0.25">
      <c r="B14" s="7">
        <v>45880</v>
      </c>
      <c r="C14" s="8">
        <v>1009</v>
      </c>
      <c r="D14" s="9"/>
      <c r="E14" s="10">
        <v>17.25</v>
      </c>
      <c r="F14" s="33">
        <f t="shared" si="0"/>
        <v>17405.25</v>
      </c>
      <c r="G14" s="19" t="s">
        <v>147</v>
      </c>
      <c r="H14" s="16"/>
      <c r="I14" s="17"/>
      <c r="J14" s="18">
        <v>4288.25</v>
      </c>
      <c r="L14" s="17"/>
      <c r="M14" s="17" t="s">
        <v>134</v>
      </c>
      <c r="N14" s="95">
        <v>400000</v>
      </c>
      <c r="P14" s="188"/>
      <c r="Q14" s="188"/>
      <c r="R14" s="188"/>
      <c r="S14" s="188"/>
      <c r="T14" s="188"/>
      <c r="U14" s="188"/>
      <c r="V14" s="188" t="s">
        <v>124</v>
      </c>
      <c r="W14" s="188"/>
      <c r="X14" s="188"/>
      <c r="Y14" s="188"/>
      <c r="Z14" s="188"/>
      <c r="AA14" s="188"/>
      <c r="AB14" s="63">
        <v>-201610.37840300001</v>
      </c>
      <c r="AC14" t="s">
        <v>132</v>
      </c>
    </row>
    <row r="15" spans="2:29" x14ac:dyDescent="0.25">
      <c r="B15" s="7">
        <v>45881</v>
      </c>
      <c r="C15" s="8">
        <v>970</v>
      </c>
      <c r="D15" s="9"/>
      <c r="E15" s="10">
        <v>17.25</v>
      </c>
      <c r="F15" s="33">
        <f t="shared" si="0"/>
        <v>16732.5</v>
      </c>
      <c r="G15" s="19"/>
      <c r="H15" s="16"/>
      <c r="I15" s="17"/>
      <c r="J15" s="18"/>
      <c r="L15" s="17" t="s">
        <v>133</v>
      </c>
      <c r="M15" s="17"/>
      <c r="N15" s="95"/>
      <c r="P15" s="256"/>
      <c r="Q15" s="256"/>
      <c r="R15" s="256" t="s">
        <v>136</v>
      </c>
      <c r="S15" s="256"/>
      <c r="T15" s="256"/>
      <c r="U15" s="256"/>
      <c r="V15" s="256"/>
      <c r="W15" s="256"/>
      <c r="X15" s="256"/>
      <c r="Y15" s="256"/>
      <c r="Z15" s="256"/>
      <c r="AA15" s="256"/>
      <c r="AB15" s="257">
        <v>-36389.620000000003</v>
      </c>
    </row>
    <row r="16" spans="2:29" x14ac:dyDescent="0.25">
      <c r="B16" s="7">
        <v>45882</v>
      </c>
      <c r="C16" s="8">
        <v>1000</v>
      </c>
      <c r="D16" s="9"/>
      <c r="E16" s="10">
        <v>17.25</v>
      </c>
      <c r="F16" s="33">
        <f t="shared" si="0"/>
        <v>17250</v>
      </c>
      <c r="G16" s="15">
        <v>45900</v>
      </c>
      <c r="H16" s="16" t="s">
        <v>148</v>
      </c>
      <c r="I16" s="17"/>
      <c r="J16" s="18">
        <v>20016.990000000002</v>
      </c>
      <c r="L16" s="17"/>
      <c r="M16" s="17" t="s">
        <v>100</v>
      </c>
      <c r="N16" s="95">
        <v>400000</v>
      </c>
      <c r="P16" s="259">
        <v>45846</v>
      </c>
      <c r="Q16" s="13">
        <f>R16-P16</f>
        <v>54</v>
      </c>
      <c r="R16" s="218">
        <v>45900</v>
      </c>
      <c r="S16" s="13" t="s">
        <v>37</v>
      </c>
      <c r="T16" s="260">
        <v>219</v>
      </c>
      <c r="U16" s="261" t="s">
        <v>44</v>
      </c>
      <c r="V16" s="262" t="s">
        <v>128</v>
      </c>
      <c r="W16" s="263">
        <v>340</v>
      </c>
      <c r="X16" s="262" t="s">
        <v>40</v>
      </c>
      <c r="Y16" s="264">
        <v>770</v>
      </c>
      <c r="Z16" s="265">
        <v>261800</v>
      </c>
      <c r="AA16" s="266"/>
      <c r="AB16" s="265">
        <v>261800</v>
      </c>
      <c r="AC16" t="s">
        <v>121</v>
      </c>
    </row>
    <row r="17" spans="2:28" x14ac:dyDescent="0.25">
      <c r="B17" s="7">
        <v>45883</v>
      </c>
      <c r="C17" s="8">
        <v>980</v>
      </c>
      <c r="D17" s="9"/>
      <c r="E17" s="10">
        <v>17.25</v>
      </c>
      <c r="F17" s="33">
        <f t="shared" si="0"/>
        <v>16905</v>
      </c>
      <c r="G17" s="15">
        <v>45924</v>
      </c>
      <c r="H17" s="16" t="s">
        <v>150</v>
      </c>
      <c r="I17" s="17"/>
      <c r="J17" s="270">
        <v>11635.746288000024</v>
      </c>
      <c r="L17" s="17" t="s">
        <v>135</v>
      </c>
      <c r="M17" s="17"/>
      <c r="N17" s="95"/>
      <c r="P17" s="188"/>
      <c r="Q17" s="188"/>
      <c r="R17" s="188"/>
      <c r="S17" s="188"/>
      <c r="T17" s="188"/>
      <c r="U17" s="188"/>
      <c r="V17" s="188" t="s">
        <v>144</v>
      </c>
      <c r="W17" s="188"/>
      <c r="X17" s="188"/>
      <c r="Y17" s="188"/>
      <c r="Z17" s="188"/>
      <c r="AA17" s="188"/>
      <c r="AB17" s="267">
        <v>-261800</v>
      </c>
    </row>
    <row r="18" spans="2:28" x14ac:dyDescent="0.25">
      <c r="B18" s="7">
        <v>45884</v>
      </c>
      <c r="C18" s="8">
        <v>1008</v>
      </c>
      <c r="D18" s="9"/>
      <c r="E18" s="10">
        <v>17.25</v>
      </c>
      <c r="F18" s="33">
        <f t="shared" si="0"/>
        <v>17388</v>
      </c>
      <c r="G18" s="19"/>
      <c r="H18" s="16"/>
      <c r="I18" s="17"/>
      <c r="J18" s="18"/>
      <c r="L18" s="17"/>
      <c r="M18" s="17"/>
      <c r="N18" s="95"/>
    </row>
    <row r="19" spans="2:28" x14ac:dyDescent="0.25">
      <c r="B19" s="7">
        <v>45885</v>
      </c>
      <c r="C19" s="8">
        <v>1023</v>
      </c>
      <c r="D19" s="9"/>
      <c r="E19" s="10">
        <v>17.25</v>
      </c>
      <c r="F19" s="33">
        <f t="shared" si="0"/>
        <v>17646.75</v>
      </c>
      <c r="G19" s="19"/>
      <c r="H19" s="16"/>
      <c r="I19" s="17"/>
      <c r="J19" s="18"/>
      <c r="L19" s="17"/>
      <c r="M19" s="17"/>
      <c r="N19" s="17"/>
    </row>
    <row r="20" spans="2:28" x14ac:dyDescent="0.25">
      <c r="B20" s="7">
        <v>45886</v>
      </c>
      <c r="C20" s="8">
        <v>942</v>
      </c>
      <c r="D20" s="9"/>
      <c r="E20" s="10">
        <v>17.25</v>
      </c>
      <c r="F20" s="33">
        <f t="shared" si="0"/>
        <v>16249.5</v>
      </c>
      <c r="G20" s="19"/>
      <c r="H20" s="16"/>
      <c r="I20" s="17"/>
      <c r="J20" s="18"/>
      <c r="L20" s="140"/>
      <c r="M20" s="17"/>
      <c r="N20" s="213"/>
    </row>
    <row r="21" spans="2:28" x14ac:dyDescent="0.25">
      <c r="B21" s="7">
        <v>45887</v>
      </c>
      <c r="C21" s="8">
        <v>1023</v>
      </c>
      <c r="D21" s="9"/>
      <c r="E21" s="10">
        <v>17.25</v>
      </c>
      <c r="F21" s="33">
        <f t="shared" si="0"/>
        <v>17646.75</v>
      </c>
      <c r="G21" s="19"/>
      <c r="H21" s="16"/>
      <c r="I21" s="17"/>
      <c r="J21" s="18"/>
      <c r="L21" s="140"/>
      <c r="M21" s="17"/>
      <c r="N21" s="213"/>
    </row>
    <row r="22" spans="2:28" x14ac:dyDescent="0.25">
      <c r="B22" s="7">
        <v>45888</v>
      </c>
      <c r="C22" s="8">
        <v>1073</v>
      </c>
      <c r="D22" s="9"/>
      <c r="E22" s="10">
        <v>17.25</v>
      </c>
      <c r="F22" s="33">
        <f t="shared" si="0"/>
        <v>18509.25</v>
      </c>
      <c r="G22" s="19"/>
      <c r="H22" s="16"/>
      <c r="I22" s="17"/>
      <c r="J22" s="18"/>
      <c r="L22" s="140"/>
      <c r="M22" s="17"/>
      <c r="N22" s="213"/>
    </row>
    <row r="23" spans="2:28" x14ac:dyDescent="0.25">
      <c r="B23" s="7">
        <v>45889</v>
      </c>
      <c r="C23" s="8">
        <v>1049</v>
      </c>
      <c r="D23" s="9"/>
      <c r="E23" s="10">
        <v>17.25</v>
      </c>
      <c r="F23" s="33">
        <f t="shared" si="0"/>
        <v>18095.25</v>
      </c>
      <c r="G23" s="19"/>
      <c r="H23" s="16"/>
      <c r="I23" s="17"/>
      <c r="J23" s="18"/>
    </row>
    <row r="24" spans="2:28" x14ac:dyDescent="0.25">
      <c r="B24" s="7">
        <v>45890</v>
      </c>
      <c r="C24" s="8">
        <v>1015</v>
      </c>
      <c r="D24" s="9"/>
      <c r="E24" s="10">
        <v>17.25</v>
      </c>
      <c r="F24" s="33">
        <f t="shared" si="0"/>
        <v>17508.75</v>
      </c>
      <c r="G24" s="19"/>
      <c r="H24" s="16"/>
      <c r="I24" s="17"/>
      <c r="J24" s="18"/>
    </row>
    <row r="25" spans="2:28" x14ac:dyDescent="0.25">
      <c r="B25" s="7">
        <v>45891</v>
      </c>
      <c r="C25" s="8">
        <v>1001</v>
      </c>
      <c r="D25" s="9"/>
      <c r="E25" s="10">
        <v>17.25</v>
      </c>
      <c r="F25" s="33">
        <f t="shared" si="0"/>
        <v>17267.25</v>
      </c>
      <c r="G25" s="19"/>
      <c r="H25" s="16"/>
      <c r="I25" s="17"/>
      <c r="J25" s="18"/>
    </row>
    <row r="26" spans="2:28" x14ac:dyDescent="0.25">
      <c r="B26" s="7">
        <v>45892</v>
      </c>
      <c r="C26" s="8">
        <v>1003</v>
      </c>
      <c r="D26" s="9"/>
      <c r="E26" s="10">
        <v>17.25</v>
      </c>
      <c r="F26" s="33">
        <f t="shared" si="0"/>
        <v>17301.75</v>
      </c>
      <c r="G26" s="19"/>
      <c r="H26" s="16"/>
      <c r="I26" s="17"/>
      <c r="J26" s="18"/>
      <c r="L26" s="268"/>
    </row>
    <row r="27" spans="2:28" x14ac:dyDescent="0.25">
      <c r="B27" s="7">
        <v>45893</v>
      </c>
      <c r="C27" s="8">
        <v>1062</v>
      </c>
      <c r="D27" s="9"/>
      <c r="E27" s="10">
        <v>17.25</v>
      </c>
      <c r="F27" s="33">
        <f t="shared" si="0"/>
        <v>18319.5</v>
      </c>
      <c r="G27" s="19"/>
      <c r="H27" s="16"/>
      <c r="I27" s="17"/>
      <c r="J27" s="18"/>
    </row>
    <row r="28" spans="2:28" x14ac:dyDescent="0.25">
      <c r="B28" s="7">
        <v>45894</v>
      </c>
      <c r="C28" s="8">
        <v>1001</v>
      </c>
      <c r="D28" s="9"/>
      <c r="E28" s="10">
        <v>17.25</v>
      </c>
      <c r="F28" s="33">
        <f t="shared" si="0"/>
        <v>17267.25</v>
      </c>
      <c r="G28" s="19"/>
      <c r="H28" s="16"/>
      <c r="I28" s="17"/>
      <c r="J28" s="18"/>
    </row>
    <row r="29" spans="2:28" x14ac:dyDescent="0.25">
      <c r="B29" s="7">
        <v>45895</v>
      </c>
      <c r="C29" s="8">
        <v>1053</v>
      </c>
      <c r="D29" s="9"/>
      <c r="E29" s="10">
        <v>17.25</v>
      </c>
      <c r="F29" s="33">
        <f t="shared" si="0"/>
        <v>18164.25</v>
      </c>
      <c r="G29" s="19"/>
      <c r="H29" s="16"/>
      <c r="I29" s="17"/>
      <c r="J29" s="18"/>
    </row>
    <row r="30" spans="2:28" x14ac:dyDescent="0.25">
      <c r="B30" s="7">
        <v>45896</v>
      </c>
      <c r="C30" s="8">
        <v>1025</v>
      </c>
      <c r="D30" s="9"/>
      <c r="E30" s="10">
        <v>17.25</v>
      </c>
      <c r="F30" s="33">
        <f t="shared" si="0"/>
        <v>17681.25</v>
      </c>
      <c r="G30" s="19"/>
      <c r="H30" s="16"/>
      <c r="I30" s="17"/>
      <c r="J30" s="18"/>
    </row>
    <row r="31" spans="2:28" x14ac:dyDescent="0.25">
      <c r="B31" s="7">
        <v>45897</v>
      </c>
      <c r="C31" s="8">
        <v>995</v>
      </c>
      <c r="D31" s="9"/>
      <c r="E31" s="10">
        <v>17.25</v>
      </c>
      <c r="F31" s="33">
        <f t="shared" si="0"/>
        <v>17163.75</v>
      </c>
      <c r="G31" s="19"/>
      <c r="H31" s="16"/>
      <c r="I31" s="17"/>
      <c r="J31" s="18"/>
    </row>
    <row r="32" spans="2:28" x14ac:dyDescent="0.25">
      <c r="B32" s="7">
        <v>45898</v>
      </c>
      <c r="C32" s="8">
        <v>1077</v>
      </c>
      <c r="D32" s="9"/>
      <c r="E32" s="10">
        <v>17.25</v>
      </c>
      <c r="F32" s="33">
        <f t="shared" si="0"/>
        <v>18578.25</v>
      </c>
      <c r="G32" s="19"/>
      <c r="H32" s="16"/>
      <c r="I32" s="17"/>
      <c r="J32" s="18"/>
    </row>
    <row r="33" spans="2:12" x14ac:dyDescent="0.25">
      <c r="B33" s="7">
        <v>45899</v>
      </c>
      <c r="C33" s="8">
        <v>1003</v>
      </c>
      <c r="D33" s="9"/>
      <c r="E33" s="10">
        <v>17.25</v>
      </c>
      <c r="F33" s="33">
        <f t="shared" si="0"/>
        <v>17301.75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970</v>
      </c>
      <c r="D34" s="36"/>
      <c r="E34" s="10">
        <v>17.25</v>
      </c>
      <c r="F34" s="38">
        <f t="shared" si="0"/>
        <v>16732.5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30351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523704.84876249998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523554.75</v>
      </c>
      <c r="L36" s="31">
        <f>J36-J4-J5-J6</f>
        <v>507613.14123750001</v>
      </c>
    </row>
    <row r="37" spans="2:12" x14ac:dyDescent="0.25">
      <c r="B37" s="26" t="s">
        <v>14</v>
      </c>
      <c r="C37" s="30">
        <f>C35</f>
        <v>30351</v>
      </c>
      <c r="D37" s="9">
        <f>D35/1.03</f>
        <v>0</v>
      </c>
      <c r="E37" s="10"/>
      <c r="F37" s="33">
        <f>SUM(F4:F36)</f>
        <v>523554.75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-150.09876249998342</v>
      </c>
    </row>
    <row r="40" spans="2:12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2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Q30" sqref="Q3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1000000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</row>
    <row r="4" spans="2:29" x14ac:dyDescent="0.25">
      <c r="B4" s="7">
        <v>45901</v>
      </c>
      <c r="C4" s="8">
        <v>971</v>
      </c>
      <c r="D4" s="9"/>
      <c r="E4" s="10">
        <v>17.75</v>
      </c>
      <c r="F4" s="33">
        <f>E4*C4</f>
        <v>17235.25</v>
      </c>
      <c r="G4" s="11"/>
      <c r="H4" s="12" t="s">
        <v>6</v>
      </c>
      <c r="I4" s="13">
        <v>0.01</v>
      </c>
      <c r="J4" s="14">
        <f>(F36+F37)*I4</f>
        <v>4800.3100000000004</v>
      </c>
      <c r="L4" s="13"/>
      <c r="M4" s="13" t="s">
        <v>99</v>
      </c>
      <c r="N4" s="57">
        <v>200000</v>
      </c>
    </row>
    <row r="5" spans="2:29" x14ac:dyDescent="0.25">
      <c r="B5" s="7">
        <v>45902</v>
      </c>
      <c r="C5" s="8">
        <v>1006</v>
      </c>
      <c r="D5" s="9"/>
      <c r="E5" s="10">
        <v>17.75</v>
      </c>
      <c r="F5" s="33">
        <f t="shared" ref="F5:F34" si="0">E5*C5</f>
        <v>17856.5</v>
      </c>
      <c r="G5" s="11"/>
      <c r="H5" s="12" t="s">
        <v>7</v>
      </c>
      <c r="I5" s="13">
        <v>1E-3</v>
      </c>
      <c r="J5" s="14">
        <f>(F36+F37-J4-J6)*I5</f>
        <v>465.90051</v>
      </c>
      <c r="L5" s="188" t="s">
        <v>124</v>
      </c>
      <c r="M5" s="188"/>
      <c r="N5" s="63">
        <v>-200000</v>
      </c>
    </row>
    <row r="6" spans="2:29" x14ac:dyDescent="0.25">
      <c r="B6" s="7">
        <v>45903</v>
      </c>
      <c r="C6" s="8">
        <v>830</v>
      </c>
      <c r="D6" s="9"/>
      <c r="E6" s="10">
        <v>17.75</v>
      </c>
      <c r="F6" s="33">
        <f t="shared" si="0"/>
        <v>14732.5</v>
      </c>
      <c r="G6" s="11"/>
      <c r="H6" s="12" t="s">
        <v>8</v>
      </c>
      <c r="I6" s="13"/>
      <c r="J6" s="14">
        <v>9330.18</v>
      </c>
      <c r="L6" s="13"/>
      <c r="M6" s="13" t="s">
        <v>100</v>
      </c>
      <c r="N6" s="57">
        <v>200000</v>
      </c>
    </row>
    <row r="7" spans="2:29" x14ac:dyDescent="0.25">
      <c r="B7" s="7">
        <v>45904</v>
      </c>
      <c r="C7" s="8">
        <v>900</v>
      </c>
      <c r="D7" s="9"/>
      <c r="E7" s="10">
        <v>17.75</v>
      </c>
      <c r="F7" s="33">
        <f t="shared" si="0"/>
        <v>15975</v>
      </c>
      <c r="G7" s="11"/>
      <c r="H7" s="12" t="s">
        <v>9</v>
      </c>
      <c r="I7" s="13"/>
      <c r="J7" s="14">
        <f>'AĞUSTOS 2025'!J39*-1</f>
        <v>150.09876249998342</v>
      </c>
      <c r="L7" s="188" t="s">
        <v>140</v>
      </c>
      <c r="M7" s="188"/>
      <c r="N7" s="63">
        <v>-200000</v>
      </c>
    </row>
    <row r="8" spans="2:29" x14ac:dyDescent="0.25">
      <c r="B8" s="7">
        <v>45905</v>
      </c>
      <c r="C8" s="8">
        <v>882</v>
      </c>
      <c r="D8" s="9"/>
      <c r="E8" s="10">
        <v>17.75</v>
      </c>
      <c r="F8" s="33">
        <f t="shared" si="0"/>
        <v>15655.5</v>
      </c>
      <c r="G8" s="15"/>
      <c r="H8" s="16"/>
      <c r="I8" s="17"/>
      <c r="J8" s="18"/>
      <c r="L8" s="13"/>
      <c r="M8" s="13" t="s">
        <v>101</v>
      </c>
      <c r="N8" s="57">
        <v>200000</v>
      </c>
    </row>
    <row r="9" spans="2:29" x14ac:dyDescent="0.25">
      <c r="B9" s="7">
        <v>45906</v>
      </c>
      <c r="C9" s="8">
        <v>900</v>
      </c>
      <c r="D9" s="9"/>
      <c r="E9" s="10">
        <v>17.75</v>
      </c>
      <c r="F9" s="33">
        <f t="shared" si="0"/>
        <v>15975</v>
      </c>
      <c r="G9" s="15"/>
      <c r="H9" s="16"/>
      <c r="I9" s="17"/>
      <c r="J9" s="18"/>
      <c r="L9" s="188" t="s">
        <v>144</v>
      </c>
      <c r="M9" s="188"/>
      <c r="N9" s="63">
        <v>-200000</v>
      </c>
    </row>
    <row r="10" spans="2:29" x14ac:dyDescent="0.25">
      <c r="B10" s="7">
        <v>45907</v>
      </c>
      <c r="C10" s="8">
        <v>920</v>
      </c>
      <c r="D10" s="9"/>
      <c r="E10" s="10">
        <v>17.75</v>
      </c>
      <c r="F10" s="33">
        <f t="shared" si="0"/>
        <v>16330</v>
      </c>
      <c r="G10" s="15"/>
      <c r="H10" s="16" t="s">
        <v>149</v>
      </c>
      <c r="I10" s="17"/>
      <c r="J10" s="18">
        <v>200000</v>
      </c>
      <c r="L10" s="13"/>
      <c r="M10" s="13" t="s">
        <v>102</v>
      </c>
      <c r="N10" s="57">
        <v>200000</v>
      </c>
    </row>
    <row r="11" spans="2:29" x14ac:dyDescent="0.25">
      <c r="B11" s="7">
        <v>45908</v>
      </c>
      <c r="C11" s="8">
        <v>970</v>
      </c>
      <c r="D11" s="9"/>
      <c r="E11" s="10">
        <v>17.75</v>
      </c>
      <c r="F11" s="33">
        <f t="shared" si="0"/>
        <v>17217.5</v>
      </c>
      <c r="G11" s="15">
        <v>45924</v>
      </c>
      <c r="H11" s="16" t="s">
        <v>118</v>
      </c>
      <c r="I11" s="17"/>
      <c r="J11" s="18">
        <v>130000</v>
      </c>
      <c r="L11" s="188" t="s">
        <v>152</v>
      </c>
      <c r="M11" s="188"/>
      <c r="N11" s="63">
        <v>-200000</v>
      </c>
    </row>
    <row r="12" spans="2:29" x14ac:dyDescent="0.25">
      <c r="B12" s="7">
        <v>45909</v>
      </c>
      <c r="C12" s="8">
        <v>920</v>
      </c>
      <c r="D12" s="9"/>
      <c r="E12" s="10">
        <v>17.75</v>
      </c>
      <c r="F12" s="33">
        <f t="shared" si="0"/>
        <v>16330</v>
      </c>
      <c r="G12" s="19"/>
      <c r="H12" s="16"/>
      <c r="I12" s="17"/>
      <c r="J12" s="18"/>
      <c r="L12" s="17"/>
      <c r="M12" s="17" t="s">
        <v>103</v>
      </c>
      <c r="N12" s="95">
        <v>200000</v>
      </c>
    </row>
    <row r="13" spans="2:29" x14ac:dyDescent="0.25">
      <c r="B13" s="7">
        <v>45910</v>
      </c>
      <c r="C13" s="8">
        <v>925</v>
      </c>
      <c r="D13" s="9"/>
      <c r="E13" s="10">
        <v>17.75</v>
      </c>
      <c r="F13" s="33">
        <f t="shared" si="0"/>
        <v>16418.75</v>
      </c>
      <c r="G13" s="15">
        <v>45930</v>
      </c>
      <c r="H13" s="16" t="s">
        <v>151</v>
      </c>
      <c r="I13" s="17"/>
      <c r="J13" s="18">
        <v>6624</v>
      </c>
      <c r="L13" s="17" t="s">
        <v>122</v>
      </c>
      <c r="M13" s="17"/>
      <c r="N13" s="95"/>
    </row>
    <row r="14" spans="2:29" x14ac:dyDescent="0.25">
      <c r="B14" s="7">
        <v>45911</v>
      </c>
      <c r="C14" s="8">
        <v>1020</v>
      </c>
      <c r="D14" s="9"/>
      <c r="E14" s="10">
        <v>17.75</v>
      </c>
      <c r="F14" s="33">
        <f t="shared" si="0"/>
        <v>18105</v>
      </c>
      <c r="G14" s="15">
        <v>45944</v>
      </c>
      <c r="H14" s="16" t="s">
        <v>117</v>
      </c>
      <c r="I14" s="17"/>
      <c r="J14" s="18">
        <v>150000</v>
      </c>
      <c r="L14" s="17"/>
      <c r="M14" s="17" t="s">
        <v>134</v>
      </c>
      <c r="N14" s="95">
        <v>400000</v>
      </c>
    </row>
    <row r="15" spans="2:29" x14ac:dyDescent="0.25">
      <c r="B15" s="7">
        <v>45912</v>
      </c>
      <c r="C15" s="8">
        <v>934</v>
      </c>
      <c r="D15" s="9"/>
      <c r="E15" s="10">
        <v>17.75</v>
      </c>
      <c r="F15" s="33">
        <f t="shared" si="0"/>
        <v>16578.5</v>
      </c>
      <c r="G15" s="16" t="s">
        <v>156</v>
      </c>
      <c r="H15" s="16"/>
      <c r="I15" s="17"/>
      <c r="J15" s="18">
        <v>12314.7</v>
      </c>
      <c r="L15" s="17" t="s">
        <v>133</v>
      </c>
      <c r="M15" s="17"/>
      <c r="N15" s="95"/>
    </row>
    <row r="16" spans="2:29" x14ac:dyDescent="0.25">
      <c r="B16" s="7">
        <v>45913</v>
      </c>
      <c r="C16" s="8">
        <v>944</v>
      </c>
      <c r="D16" s="9"/>
      <c r="E16" s="10">
        <v>17.75</v>
      </c>
      <c r="F16" s="33">
        <f t="shared" si="0"/>
        <v>16756</v>
      </c>
      <c r="G16" s="19"/>
      <c r="H16" s="16"/>
      <c r="I16" s="17"/>
      <c r="J16" s="18"/>
      <c r="L16" s="17"/>
      <c r="M16" s="17" t="s">
        <v>100</v>
      </c>
      <c r="N16" s="95">
        <v>400000</v>
      </c>
    </row>
    <row r="17" spans="2:14" x14ac:dyDescent="0.25">
      <c r="B17" s="7">
        <v>45914</v>
      </c>
      <c r="C17" s="8">
        <v>1011</v>
      </c>
      <c r="D17" s="9"/>
      <c r="E17" s="10">
        <v>17.75</v>
      </c>
      <c r="F17" s="33">
        <f t="shared" si="0"/>
        <v>17945.25</v>
      </c>
      <c r="G17" s="19"/>
      <c r="H17" s="16"/>
      <c r="I17" s="17"/>
      <c r="J17" s="18"/>
      <c r="L17" s="17" t="s">
        <v>135</v>
      </c>
      <c r="M17" s="17"/>
      <c r="N17" s="95"/>
    </row>
    <row r="18" spans="2:14" x14ac:dyDescent="0.25">
      <c r="B18" s="7">
        <v>45915</v>
      </c>
      <c r="C18" s="8">
        <v>955</v>
      </c>
      <c r="D18" s="9"/>
      <c r="E18" s="10">
        <v>17.75</v>
      </c>
      <c r="F18" s="33">
        <f t="shared" si="0"/>
        <v>16951.25</v>
      </c>
      <c r="G18" s="19"/>
      <c r="H18" s="16"/>
      <c r="I18" s="17"/>
      <c r="J18" s="18"/>
      <c r="L18" s="17"/>
      <c r="M18" s="17"/>
      <c r="N18" s="95"/>
    </row>
    <row r="19" spans="2:14" x14ac:dyDescent="0.25">
      <c r="B19" s="7">
        <v>45916</v>
      </c>
      <c r="C19" s="8">
        <v>1000</v>
      </c>
      <c r="D19" s="9"/>
      <c r="E19" s="10">
        <v>17.75</v>
      </c>
      <c r="F19" s="33">
        <f t="shared" si="0"/>
        <v>17750</v>
      </c>
      <c r="G19" s="19"/>
      <c r="H19" s="16"/>
      <c r="I19" s="17"/>
      <c r="J19" s="18"/>
      <c r="L19" s="17"/>
      <c r="M19" s="17"/>
      <c r="N19" s="17"/>
    </row>
    <row r="20" spans="2:14" x14ac:dyDescent="0.25">
      <c r="B20" s="7">
        <v>45917</v>
      </c>
      <c r="C20" s="8">
        <v>1021</v>
      </c>
      <c r="D20" s="9"/>
      <c r="E20" s="10">
        <v>17.75</v>
      </c>
      <c r="F20" s="33">
        <f t="shared" si="0"/>
        <v>18122.75</v>
      </c>
      <c r="G20" s="19"/>
      <c r="H20" s="16"/>
      <c r="I20" s="17"/>
      <c r="J20" s="18"/>
      <c r="L20" s="140"/>
      <c r="M20" s="17"/>
      <c r="N20" s="213"/>
    </row>
    <row r="21" spans="2:14" x14ac:dyDescent="0.25">
      <c r="B21" s="7">
        <v>45918</v>
      </c>
      <c r="C21" s="8">
        <v>931</v>
      </c>
      <c r="D21" s="9"/>
      <c r="E21" s="10">
        <v>17.75</v>
      </c>
      <c r="F21" s="33">
        <f t="shared" si="0"/>
        <v>16525.25</v>
      </c>
      <c r="G21" s="19"/>
      <c r="H21" s="16"/>
      <c r="I21" s="17"/>
      <c r="J21" s="18"/>
      <c r="L21" s="140"/>
      <c r="M21" s="17"/>
      <c r="N21" s="213"/>
    </row>
    <row r="22" spans="2:14" x14ac:dyDescent="0.25">
      <c r="B22" s="7">
        <v>45919</v>
      </c>
      <c r="C22" s="8">
        <v>941</v>
      </c>
      <c r="D22" s="9"/>
      <c r="E22" s="10">
        <v>17.75</v>
      </c>
      <c r="F22" s="33">
        <f t="shared" si="0"/>
        <v>16702.75</v>
      </c>
      <c r="G22" s="19"/>
      <c r="H22" s="16"/>
      <c r="I22" s="17"/>
      <c r="J22" s="18"/>
      <c r="L22" s="140"/>
      <c r="M22" s="17"/>
      <c r="N22" s="213"/>
    </row>
    <row r="23" spans="2:14" x14ac:dyDescent="0.25">
      <c r="B23" s="7">
        <v>45920</v>
      </c>
      <c r="C23" s="8">
        <v>850</v>
      </c>
      <c r="D23" s="9"/>
      <c r="E23" s="10">
        <v>17.75</v>
      </c>
      <c r="F23" s="33">
        <f t="shared" si="0"/>
        <v>15087.5</v>
      </c>
      <c r="G23" s="19"/>
      <c r="H23" s="16"/>
      <c r="I23" s="17"/>
      <c r="J23" s="18"/>
    </row>
    <row r="24" spans="2:14" x14ac:dyDescent="0.25">
      <c r="B24" s="7">
        <v>45921</v>
      </c>
      <c r="C24" s="8">
        <v>927</v>
      </c>
      <c r="D24" s="9"/>
      <c r="E24" s="10">
        <v>17.75</v>
      </c>
      <c r="F24" s="33">
        <f t="shared" si="0"/>
        <v>16454.25</v>
      </c>
      <c r="G24" s="19"/>
      <c r="H24" s="16"/>
      <c r="I24" s="17"/>
      <c r="J24" s="18"/>
    </row>
    <row r="25" spans="2:14" x14ac:dyDescent="0.25">
      <c r="B25" s="7">
        <v>45922</v>
      </c>
      <c r="C25" s="8">
        <v>714</v>
      </c>
      <c r="D25" s="9"/>
      <c r="E25" s="10">
        <v>17.75</v>
      </c>
      <c r="F25" s="33">
        <f t="shared" si="0"/>
        <v>12673.5</v>
      </c>
      <c r="G25" s="19"/>
      <c r="H25" s="16"/>
      <c r="I25" s="17"/>
      <c r="J25" s="18"/>
    </row>
    <row r="26" spans="2:14" x14ac:dyDescent="0.25">
      <c r="B26" s="7">
        <v>45923</v>
      </c>
      <c r="C26" s="8">
        <v>851</v>
      </c>
      <c r="D26" s="9"/>
      <c r="E26" s="10">
        <v>17.75</v>
      </c>
      <c r="F26" s="33">
        <f t="shared" si="0"/>
        <v>15105.25</v>
      </c>
      <c r="G26" s="19"/>
      <c r="H26" s="16"/>
      <c r="I26" s="17"/>
      <c r="J26" s="18"/>
    </row>
    <row r="27" spans="2:14" x14ac:dyDescent="0.25">
      <c r="B27" s="7">
        <v>45924</v>
      </c>
      <c r="C27" s="8">
        <v>740</v>
      </c>
      <c r="D27" s="9"/>
      <c r="E27" s="10">
        <v>17.75</v>
      </c>
      <c r="F27" s="33">
        <f t="shared" si="0"/>
        <v>13135</v>
      </c>
      <c r="G27" s="19"/>
      <c r="H27" s="16"/>
      <c r="I27" s="17"/>
      <c r="J27" s="18"/>
    </row>
    <row r="28" spans="2:14" x14ac:dyDescent="0.25">
      <c r="B28" s="7">
        <v>45925</v>
      </c>
      <c r="C28" s="8">
        <v>751</v>
      </c>
      <c r="D28" s="9"/>
      <c r="E28" s="10">
        <v>17.75</v>
      </c>
      <c r="F28" s="33">
        <f t="shared" si="0"/>
        <v>13330.25</v>
      </c>
      <c r="G28" s="19"/>
      <c r="H28" s="16"/>
      <c r="I28" s="17"/>
      <c r="J28" s="18"/>
    </row>
    <row r="29" spans="2:14" x14ac:dyDescent="0.25">
      <c r="B29" s="7">
        <v>45926</v>
      </c>
      <c r="C29" s="8">
        <v>731</v>
      </c>
      <c r="D29" s="9"/>
      <c r="E29" s="10">
        <v>17.75</v>
      </c>
      <c r="F29" s="33">
        <f t="shared" si="0"/>
        <v>12975.25</v>
      </c>
      <c r="G29" s="19"/>
      <c r="H29" s="16"/>
      <c r="I29" s="17"/>
      <c r="J29" s="18"/>
    </row>
    <row r="30" spans="2:14" x14ac:dyDescent="0.25">
      <c r="B30" s="7">
        <v>45927</v>
      </c>
      <c r="C30" s="8">
        <v>800</v>
      </c>
      <c r="D30" s="9"/>
      <c r="E30" s="10">
        <v>17.75</v>
      </c>
      <c r="F30" s="33">
        <f t="shared" si="0"/>
        <v>14200</v>
      </c>
      <c r="G30" s="19"/>
      <c r="H30" s="16"/>
      <c r="I30" s="17"/>
      <c r="J30" s="18"/>
    </row>
    <row r="31" spans="2:14" x14ac:dyDescent="0.25">
      <c r="B31" s="7">
        <v>45928</v>
      </c>
      <c r="C31" s="8">
        <v>924</v>
      </c>
      <c r="D31" s="9"/>
      <c r="E31" s="10">
        <v>17.75</v>
      </c>
      <c r="F31" s="33">
        <f t="shared" si="0"/>
        <v>16401</v>
      </c>
      <c r="G31" s="19"/>
      <c r="H31" s="16"/>
      <c r="I31" s="17"/>
      <c r="J31" s="18"/>
    </row>
    <row r="32" spans="2:14" x14ac:dyDescent="0.25">
      <c r="B32" s="7">
        <v>45929</v>
      </c>
      <c r="C32" s="8">
        <v>888</v>
      </c>
      <c r="D32" s="9"/>
      <c r="E32" s="10">
        <v>17.75</v>
      </c>
      <c r="F32" s="33">
        <f t="shared" si="0"/>
        <v>15762</v>
      </c>
      <c r="G32" s="19"/>
      <c r="H32" s="16"/>
      <c r="I32" s="17"/>
      <c r="J32" s="18"/>
    </row>
    <row r="33" spans="2:12" x14ac:dyDescent="0.25">
      <c r="B33" s="7">
        <v>45930</v>
      </c>
      <c r="C33" s="8">
        <v>887</v>
      </c>
      <c r="D33" s="9"/>
      <c r="E33" s="10">
        <v>17.75</v>
      </c>
      <c r="F33" s="33">
        <f t="shared" si="0"/>
        <v>15744.25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17.75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27044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513685.18927249999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480031</v>
      </c>
      <c r="L36" s="31">
        <f>J36-J4-J5-J6</f>
        <v>465434.60949</v>
      </c>
    </row>
    <row r="37" spans="2:12" x14ac:dyDescent="0.25">
      <c r="B37" s="26" t="s">
        <v>14</v>
      </c>
      <c r="C37" s="30">
        <f>C35</f>
        <v>27044</v>
      </c>
      <c r="D37" s="9">
        <f>D35/1.03</f>
        <v>0</v>
      </c>
      <c r="E37" s="10"/>
      <c r="F37" s="33">
        <f>SUM(F4:F36)</f>
        <v>480031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-33654.189272499993</v>
      </c>
    </row>
    <row r="40" spans="2:12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2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N12" sqref="N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9.2851562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800000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377995.01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  <c r="P3" s="291">
        <v>45962</v>
      </c>
      <c r="Q3" s="17">
        <f>R3-P3</f>
        <v>29</v>
      </c>
      <c r="R3" s="140">
        <v>45991</v>
      </c>
      <c r="S3" s="17" t="s">
        <v>37</v>
      </c>
      <c r="T3" s="290">
        <v>439</v>
      </c>
      <c r="U3" s="17" t="s">
        <v>44</v>
      </c>
      <c r="V3" s="289" t="s">
        <v>160</v>
      </c>
      <c r="W3" s="288">
        <v>50</v>
      </c>
      <c r="X3" s="289" t="s">
        <v>40</v>
      </c>
      <c r="Y3" s="287">
        <v>640</v>
      </c>
      <c r="Z3" s="286">
        <v>32000</v>
      </c>
      <c r="AA3" s="286">
        <v>320</v>
      </c>
      <c r="AB3" s="286">
        <v>32320</v>
      </c>
      <c r="AC3" t="s">
        <v>162</v>
      </c>
    </row>
    <row r="4" spans="2:29" x14ac:dyDescent="0.25">
      <c r="B4" s="7">
        <v>45931</v>
      </c>
      <c r="C4" s="8">
        <v>913</v>
      </c>
      <c r="D4" s="9"/>
      <c r="E4" s="10">
        <v>19.600000000000001</v>
      </c>
      <c r="F4" s="33">
        <f>E4*C4</f>
        <v>17894.800000000003</v>
      </c>
      <c r="G4" s="11"/>
      <c r="H4" s="12" t="s">
        <v>6</v>
      </c>
      <c r="I4" s="13">
        <v>0.01</v>
      </c>
      <c r="J4" s="14">
        <f>(F36+F37)*I4</f>
        <v>5529.1600000000017</v>
      </c>
      <c r="L4" s="13"/>
      <c r="M4" s="13" t="s">
        <v>99</v>
      </c>
      <c r="N4" s="57">
        <v>200000</v>
      </c>
      <c r="P4" s="291">
        <v>45962</v>
      </c>
      <c r="Q4" s="17">
        <f>R4-P4</f>
        <v>29</v>
      </c>
      <c r="R4" s="140">
        <v>45991</v>
      </c>
      <c r="S4" s="17" t="s">
        <v>37</v>
      </c>
      <c r="T4" s="290">
        <v>439</v>
      </c>
      <c r="U4" s="17" t="s">
        <v>44</v>
      </c>
      <c r="V4" s="289" t="s">
        <v>161</v>
      </c>
      <c r="W4" s="288">
        <v>50</v>
      </c>
      <c r="X4" s="289" t="s">
        <v>40</v>
      </c>
      <c r="Y4" s="287">
        <v>600</v>
      </c>
      <c r="Z4" s="286">
        <v>30000</v>
      </c>
      <c r="AA4" s="286">
        <v>300</v>
      </c>
      <c r="AB4" s="286">
        <v>30300</v>
      </c>
      <c r="AC4" t="s">
        <v>162</v>
      </c>
    </row>
    <row r="5" spans="2:29" x14ac:dyDescent="0.25">
      <c r="B5" s="7">
        <v>45932</v>
      </c>
      <c r="C5" s="8">
        <v>896</v>
      </c>
      <c r="D5" s="9"/>
      <c r="E5" s="10">
        <v>19.600000000000001</v>
      </c>
      <c r="F5" s="33">
        <f t="shared" ref="F5:F34" si="0">E5*C5</f>
        <v>17561.600000000002</v>
      </c>
      <c r="G5" s="11"/>
      <c r="H5" s="12" t="s">
        <v>7</v>
      </c>
      <c r="I5" s="13">
        <v>1E-3</v>
      </c>
      <c r="J5" s="14">
        <f>(F36+F37-J4-J6)*I5</f>
        <v>536.80809000000011</v>
      </c>
      <c r="L5" s="188" t="s">
        <v>124</v>
      </c>
      <c r="M5" s="188"/>
      <c r="N5" s="63">
        <v>-200000</v>
      </c>
      <c r="P5" s="291">
        <v>45962</v>
      </c>
      <c r="Q5" s="17">
        <f>R5-P5</f>
        <v>29</v>
      </c>
      <c r="R5" s="140">
        <v>45991</v>
      </c>
      <c r="S5" s="17" t="s">
        <v>37</v>
      </c>
      <c r="T5" s="290">
        <v>439</v>
      </c>
      <c r="U5" s="17" t="s">
        <v>44</v>
      </c>
      <c r="V5" s="289" t="s">
        <v>159</v>
      </c>
      <c r="W5" s="285">
        <v>1500</v>
      </c>
      <c r="X5" s="289" t="s">
        <v>12</v>
      </c>
      <c r="Y5" s="287">
        <v>20.25</v>
      </c>
      <c r="Z5" s="286">
        <v>30375</v>
      </c>
      <c r="AA5" s="284"/>
      <c r="AB5" s="286">
        <v>30375</v>
      </c>
      <c r="AC5" t="s">
        <v>162</v>
      </c>
    </row>
    <row r="6" spans="2:29" x14ac:dyDescent="0.25">
      <c r="B6" s="7">
        <v>45933</v>
      </c>
      <c r="C6" s="8">
        <v>932</v>
      </c>
      <c r="D6" s="9"/>
      <c r="E6" s="10">
        <v>19.600000000000001</v>
      </c>
      <c r="F6" s="33">
        <f t="shared" si="0"/>
        <v>18267.2</v>
      </c>
      <c r="G6" s="11"/>
      <c r="H6" s="12" t="s">
        <v>8</v>
      </c>
      <c r="I6" s="13"/>
      <c r="J6" s="14">
        <v>10578.75</v>
      </c>
      <c r="L6" s="13"/>
      <c r="M6" s="13" t="s">
        <v>100</v>
      </c>
      <c r="N6" s="57">
        <v>200000</v>
      </c>
    </row>
    <row r="7" spans="2:29" x14ac:dyDescent="0.25">
      <c r="B7" s="7">
        <v>45934</v>
      </c>
      <c r="C7" s="8">
        <v>951</v>
      </c>
      <c r="D7" s="9"/>
      <c r="E7" s="10">
        <v>19.600000000000001</v>
      </c>
      <c r="F7" s="33">
        <f t="shared" si="0"/>
        <v>18639.600000000002</v>
      </c>
      <c r="G7" s="11"/>
      <c r="H7" s="12" t="s">
        <v>9</v>
      </c>
      <c r="I7" s="13"/>
      <c r="J7" s="14">
        <f>'EYLÜL 2025'!J39*-1</f>
        <v>33654.189272499993</v>
      </c>
      <c r="L7" s="188" t="s">
        <v>140</v>
      </c>
      <c r="M7" s="188"/>
      <c r="N7" s="63">
        <v>-200000</v>
      </c>
      <c r="P7" s="276">
        <v>45945</v>
      </c>
      <c r="Q7" s="17">
        <f>R7-P7</f>
        <v>77</v>
      </c>
      <c r="R7" s="140">
        <v>46022</v>
      </c>
      <c r="S7" s="17" t="s">
        <v>37</v>
      </c>
      <c r="T7" s="275">
        <v>386</v>
      </c>
      <c r="U7" s="274" t="s">
        <v>44</v>
      </c>
      <c r="V7" s="274" t="s">
        <v>154</v>
      </c>
      <c r="W7" s="273">
        <v>150</v>
      </c>
      <c r="X7" s="274" t="s">
        <v>40</v>
      </c>
      <c r="Y7" s="272">
        <v>673.26729999999998</v>
      </c>
      <c r="Z7" s="271">
        <v>100990.1</v>
      </c>
      <c r="AA7" s="271">
        <v>1009.9</v>
      </c>
      <c r="AB7" s="271">
        <v>102000</v>
      </c>
      <c r="AC7" t="s">
        <v>155</v>
      </c>
    </row>
    <row r="8" spans="2:29" x14ac:dyDescent="0.25">
      <c r="B8" s="7">
        <v>45935</v>
      </c>
      <c r="C8" s="8">
        <v>1002</v>
      </c>
      <c r="D8" s="9"/>
      <c r="E8" s="10">
        <v>19.600000000000001</v>
      </c>
      <c r="F8" s="33">
        <f t="shared" si="0"/>
        <v>19639.2</v>
      </c>
      <c r="G8" s="15"/>
      <c r="H8" s="16"/>
      <c r="I8" s="17"/>
      <c r="J8" s="18"/>
      <c r="L8" s="13"/>
      <c r="M8" s="13" t="s">
        <v>101</v>
      </c>
      <c r="N8" s="57">
        <v>200000</v>
      </c>
      <c r="P8" s="276">
        <v>45945</v>
      </c>
      <c r="Q8" s="17">
        <f>R8-P8</f>
        <v>77</v>
      </c>
      <c r="R8" s="140">
        <v>46022</v>
      </c>
      <c r="S8" s="17" t="s">
        <v>37</v>
      </c>
      <c r="T8" s="275">
        <v>386</v>
      </c>
      <c r="U8" s="274" t="s">
        <v>44</v>
      </c>
      <c r="V8" s="274" t="s">
        <v>72</v>
      </c>
      <c r="W8" s="273">
        <v>100</v>
      </c>
      <c r="X8" s="274" t="s">
        <v>40</v>
      </c>
      <c r="Y8" s="272">
        <v>653.46534999999994</v>
      </c>
      <c r="Z8" s="271">
        <v>65346.54</v>
      </c>
      <c r="AA8" s="271">
        <v>653.47</v>
      </c>
      <c r="AB8" s="271">
        <v>66000.009999999995</v>
      </c>
      <c r="AC8" t="s">
        <v>155</v>
      </c>
    </row>
    <row r="9" spans="2:29" x14ac:dyDescent="0.25">
      <c r="B9" s="7">
        <v>45936</v>
      </c>
      <c r="C9" s="8">
        <v>912</v>
      </c>
      <c r="D9" s="9"/>
      <c r="E9" s="10">
        <v>19.600000000000001</v>
      </c>
      <c r="F9" s="33">
        <f t="shared" si="0"/>
        <v>17875.2</v>
      </c>
      <c r="G9" s="15"/>
      <c r="H9" s="16" t="s">
        <v>103</v>
      </c>
      <c r="I9" s="17"/>
      <c r="J9" s="18">
        <v>200000</v>
      </c>
      <c r="L9" s="188" t="s">
        <v>144</v>
      </c>
      <c r="M9" s="188"/>
      <c r="N9" s="63">
        <v>-200000</v>
      </c>
    </row>
    <row r="10" spans="2:29" x14ac:dyDescent="0.25">
      <c r="B10" s="7">
        <v>45937</v>
      </c>
      <c r="C10" s="8">
        <v>849</v>
      </c>
      <c r="D10" s="9"/>
      <c r="E10" s="10">
        <v>19.600000000000001</v>
      </c>
      <c r="F10" s="33">
        <f t="shared" si="0"/>
        <v>16640.400000000001</v>
      </c>
      <c r="G10" s="15">
        <v>45953</v>
      </c>
      <c r="H10" s="16" t="s">
        <v>118</v>
      </c>
      <c r="I10" s="17"/>
      <c r="J10" s="18">
        <v>150000</v>
      </c>
      <c r="L10" s="13"/>
      <c r="M10" s="13" t="s">
        <v>102</v>
      </c>
      <c r="N10" s="57">
        <v>200000</v>
      </c>
      <c r="P10" s="283">
        <v>45958</v>
      </c>
      <c r="Q10" s="17">
        <f>R10-P10</f>
        <v>94</v>
      </c>
      <c r="R10" s="140">
        <v>46052</v>
      </c>
      <c r="S10" s="17" t="s">
        <v>37</v>
      </c>
      <c r="T10" s="282">
        <v>419</v>
      </c>
      <c r="U10" s="274" t="s">
        <v>44</v>
      </c>
      <c r="V10" s="281" t="s">
        <v>157</v>
      </c>
      <c r="W10" s="280">
        <v>150</v>
      </c>
      <c r="X10" s="281" t="s">
        <v>40</v>
      </c>
      <c r="Y10" s="279">
        <v>780</v>
      </c>
      <c r="Z10" s="277">
        <v>117000</v>
      </c>
      <c r="AA10" s="278"/>
      <c r="AB10" s="277">
        <v>117000</v>
      </c>
      <c r="AC10" t="s">
        <v>158</v>
      </c>
    </row>
    <row r="11" spans="2:29" x14ac:dyDescent="0.25">
      <c r="B11" s="7">
        <v>45938</v>
      </c>
      <c r="C11" s="8">
        <v>803</v>
      </c>
      <c r="D11" s="9"/>
      <c r="E11" s="10">
        <v>19.600000000000001</v>
      </c>
      <c r="F11" s="33">
        <f t="shared" si="0"/>
        <v>15738.800000000001</v>
      </c>
      <c r="G11" s="15">
        <v>45964</v>
      </c>
      <c r="H11" s="16" t="s">
        <v>117</v>
      </c>
      <c r="I11" s="17"/>
      <c r="J11" s="18">
        <v>50000</v>
      </c>
      <c r="L11" s="188" t="s">
        <v>152</v>
      </c>
      <c r="M11" s="188"/>
      <c r="N11" s="63">
        <v>-200000</v>
      </c>
    </row>
    <row r="12" spans="2:29" x14ac:dyDescent="0.25">
      <c r="B12" s="7">
        <v>45939</v>
      </c>
      <c r="C12" s="8">
        <v>752</v>
      </c>
      <c r="D12" s="9"/>
      <c r="E12" s="10">
        <v>19.600000000000001</v>
      </c>
      <c r="F12" s="33">
        <f t="shared" si="0"/>
        <v>14739.2</v>
      </c>
      <c r="G12" s="15">
        <v>45981</v>
      </c>
      <c r="H12" s="16" t="s">
        <v>117</v>
      </c>
      <c r="I12" s="17"/>
      <c r="J12" s="18">
        <v>102767.19</v>
      </c>
      <c r="L12" s="13"/>
      <c r="M12" s="13" t="s">
        <v>103</v>
      </c>
      <c r="N12" s="57">
        <v>200000</v>
      </c>
    </row>
    <row r="13" spans="2:29" x14ac:dyDescent="0.25">
      <c r="B13" s="7">
        <v>45940</v>
      </c>
      <c r="C13" s="8">
        <v>749</v>
      </c>
      <c r="D13" s="9"/>
      <c r="E13" s="10">
        <v>19.600000000000001</v>
      </c>
      <c r="F13" s="33">
        <f t="shared" si="0"/>
        <v>14680.400000000001</v>
      </c>
      <c r="G13" s="19"/>
      <c r="H13" s="16"/>
      <c r="I13" s="17"/>
      <c r="J13" s="18"/>
      <c r="L13" s="188" t="s">
        <v>153</v>
      </c>
      <c r="M13" s="188"/>
      <c r="N13" s="63">
        <v>-200000</v>
      </c>
    </row>
    <row r="14" spans="2:29" x14ac:dyDescent="0.25">
      <c r="B14" s="7">
        <v>45941</v>
      </c>
      <c r="C14" s="8">
        <v>839</v>
      </c>
      <c r="D14" s="9"/>
      <c r="E14" s="10">
        <v>19.600000000000001</v>
      </c>
      <c r="F14" s="33">
        <f t="shared" si="0"/>
        <v>16444.400000000001</v>
      </c>
      <c r="G14" s="19" t="s">
        <v>167</v>
      </c>
      <c r="H14" s="16"/>
      <c r="I14" s="17"/>
      <c r="J14" s="18">
        <v>5611.2000000000016</v>
      </c>
      <c r="L14" s="17"/>
      <c r="M14" s="17" t="s">
        <v>134</v>
      </c>
      <c r="N14" s="95">
        <v>400000</v>
      </c>
    </row>
    <row r="15" spans="2:29" x14ac:dyDescent="0.25">
      <c r="B15" s="7">
        <v>45942</v>
      </c>
      <c r="C15" s="8">
        <v>852</v>
      </c>
      <c r="D15" s="9"/>
      <c r="E15" s="10">
        <v>19.600000000000001</v>
      </c>
      <c r="F15" s="33">
        <f t="shared" si="0"/>
        <v>16699.2</v>
      </c>
      <c r="G15" s="19" t="s">
        <v>168</v>
      </c>
      <c r="H15" s="16"/>
      <c r="I15" s="17"/>
      <c r="J15" s="18">
        <v>5107.2000000000016</v>
      </c>
      <c r="L15" s="17" t="s">
        <v>133</v>
      </c>
      <c r="M15" s="17"/>
      <c r="N15" s="95"/>
      <c r="P15" s="292"/>
      <c r="Q15" s="293"/>
    </row>
    <row r="16" spans="2:29" x14ac:dyDescent="0.25">
      <c r="B16" s="7">
        <v>45943</v>
      </c>
      <c r="C16" s="8">
        <v>816</v>
      </c>
      <c r="D16" s="9"/>
      <c r="E16" s="10">
        <v>19.600000000000001</v>
      </c>
      <c r="F16" s="33">
        <f t="shared" si="0"/>
        <v>15993.6</v>
      </c>
      <c r="G16" s="19"/>
      <c r="H16" s="16" t="s">
        <v>169</v>
      </c>
      <c r="I16" s="17"/>
      <c r="J16" s="18">
        <v>2842</v>
      </c>
      <c r="L16" s="17"/>
      <c r="M16" s="17" t="s">
        <v>100</v>
      </c>
      <c r="N16" s="95">
        <v>400000</v>
      </c>
      <c r="P16" s="292"/>
      <c r="Q16" s="293"/>
    </row>
    <row r="17" spans="2:17" x14ac:dyDescent="0.25">
      <c r="B17" s="7">
        <v>45944</v>
      </c>
      <c r="C17" s="8">
        <v>856</v>
      </c>
      <c r="D17" s="9"/>
      <c r="E17" s="10">
        <v>19.600000000000001</v>
      </c>
      <c r="F17" s="33">
        <f t="shared" si="0"/>
        <v>16777.600000000002</v>
      </c>
      <c r="G17" s="19"/>
      <c r="H17" s="16" t="s">
        <v>170</v>
      </c>
      <c r="I17" s="17"/>
      <c r="J17" s="18">
        <v>6120.3600000000006</v>
      </c>
      <c r="L17" s="17" t="s">
        <v>135</v>
      </c>
      <c r="M17" s="17"/>
      <c r="N17" s="95"/>
      <c r="P17" s="292"/>
      <c r="Q17" s="293"/>
    </row>
    <row r="18" spans="2:17" x14ac:dyDescent="0.25">
      <c r="B18" s="7">
        <v>45945</v>
      </c>
      <c r="C18" s="8">
        <v>837</v>
      </c>
      <c r="D18" s="9"/>
      <c r="E18" s="10">
        <v>19.600000000000001</v>
      </c>
      <c r="F18" s="33">
        <f t="shared" si="0"/>
        <v>16405.2</v>
      </c>
      <c r="G18" s="19"/>
      <c r="H18" s="16" t="s">
        <v>171</v>
      </c>
      <c r="I18" s="17"/>
      <c r="J18" s="18">
        <v>11979.630000000001</v>
      </c>
      <c r="L18" s="17"/>
      <c r="M18" s="17"/>
      <c r="N18" s="95"/>
    </row>
    <row r="19" spans="2:17" x14ac:dyDescent="0.25">
      <c r="B19" s="7">
        <v>45946</v>
      </c>
      <c r="C19" s="8">
        <v>885</v>
      </c>
      <c r="D19" s="9"/>
      <c r="E19" s="10">
        <v>19.600000000000001</v>
      </c>
      <c r="F19" s="33">
        <f t="shared" si="0"/>
        <v>17346</v>
      </c>
      <c r="G19" s="19"/>
      <c r="H19" s="16"/>
      <c r="I19" s="17"/>
      <c r="J19" s="18"/>
      <c r="L19" s="17"/>
      <c r="M19" s="17"/>
      <c r="N19" s="17"/>
    </row>
    <row r="20" spans="2:17" x14ac:dyDescent="0.25">
      <c r="B20" s="7">
        <v>45947</v>
      </c>
      <c r="C20" s="8">
        <v>900</v>
      </c>
      <c r="D20" s="9"/>
      <c r="E20" s="10">
        <v>19.600000000000001</v>
      </c>
      <c r="F20" s="33">
        <f t="shared" si="0"/>
        <v>17640</v>
      </c>
      <c r="G20" s="19"/>
      <c r="H20" s="16"/>
      <c r="I20" s="17"/>
      <c r="J20" s="18"/>
      <c r="L20" s="140"/>
      <c r="M20" s="17"/>
      <c r="N20" s="213"/>
    </row>
    <row r="21" spans="2:17" x14ac:dyDescent="0.25">
      <c r="B21" s="7">
        <v>45948</v>
      </c>
      <c r="C21" s="8">
        <v>931</v>
      </c>
      <c r="D21" s="9"/>
      <c r="E21" s="10">
        <v>19.600000000000001</v>
      </c>
      <c r="F21" s="33">
        <f t="shared" si="0"/>
        <v>18247.600000000002</v>
      </c>
      <c r="G21" s="302"/>
      <c r="H21" s="16"/>
      <c r="I21" s="17"/>
      <c r="J21" s="18"/>
      <c r="L21" s="140"/>
      <c r="M21" s="17"/>
      <c r="N21" s="213"/>
    </row>
    <row r="22" spans="2:17" x14ac:dyDescent="0.25">
      <c r="B22" s="7">
        <v>45949</v>
      </c>
      <c r="C22" s="8">
        <v>919</v>
      </c>
      <c r="D22" s="9"/>
      <c r="E22" s="10">
        <v>19.600000000000001</v>
      </c>
      <c r="F22" s="33">
        <f t="shared" si="0"/>
        <v>18012.400000000001</v>
      </c>
      <c r="G22" s="19"/>
      <c r="H22" s="16"/>
      <c r="I22" s="17"/>
      <c r="J22" s="18"/>
      <c r="L22" s="140"/>
      <c r="M22" s="17"/>
      <c r="N22" s="213"/>
    </row>
    <row r="23" spans="2:17" x14ac:dyDescent="0.25">
      <c r="B23" s="7">
        <v>45950</v>
      </c>
      <c r="C23" s="8">
        <v>979</v>
      </c>
      <c r="D23" s="9"/>
      <c r="E23" s="10">
        <v>19.600000000000001</v>
      </c>
      <c r="F23" s="33">
        <f t="shared" si="0"/>
        <v>19188.400000000001</v>
      </c>
      <c r="G23" s="19"/>
      <c r="H23" s="16"/>
      <c r="I23" s="17"/>
      <c r="J23" s="18"/>
    </row>
    <row r="24" spans="2:17" x14ac:dyDescent="0.25">
      <c r="B24" s="7">
        <v>45951</v>
      </c>
      <c r="C24" s="8">
        <v>915</v>
      </c>
      <c r="D24" s="9"/>
      <c r="E24" s="10">
        <v>19.600000000000001</v>
      </c>
      <c r="F24" s="33">
        <f t="shared" si="0"/>
        <v>17934</v>
      </c>
      <c r="G24" s="19"/>
      <c r="H24" s="16"/>
      <c r="I24" s="17"/>
      <c r="J24" s="18"/>
    </row>
    <row r="25" spans="2:17" x14ac:dyDescent="0.25">
      <c r="B25" s="7">
        <v>45952</v>
      </c>
      <c r="C25" s="8">
        <v>977</v>
      </c>
      <c r="D25" s="9"/>
      <c r="E25" s="10">
        <v>19.600000000000001</v>
      </c>
      <c r="F25" s="33">
        <f t="shared" si="0"/>
        <v>19149.2</v>
      </c>
      <c r="G25" s="19"/>
      <c r="H25" s="16"/>
      <c r="I25" s="17"/>
      <c r="J25" s="18"/>
    </row>
    <row r="26" spans="2:17" x14ac:dyDescent="0.25">
      <c r="B26" s="7">
        <v>45953</v>
      </c>
      <c r="C26" s="8">
        <v>925</v>
      </c>
      <c r="D26" s="9"/>
      <c r="E26" s="10">
        <v>19.600000000000001</v>
      </c>
      <c r="F26" s="33">
        <f t="shared" si="0"/>
        <v>18130</v>
      </c>
      <c r="G26" s="19"/>
      <c r="H26" s="16"/>
      <c r="I26" s="17"/>
      <c r="J26" s="18"/>
    </row>
    <row r="27" spans="2:17" x14ac:dyDescent="0.25">
      <c r="B27" s="7">
        <v>45954</v>
      </c>
      <c r="C27" s="8">
        <v>992</v>
      </c>
      <c r="D27" s="9"/>
      <c r="E27" s="10">
        <v>19.600000000000001</v>
      </c>
      <c r="F27" s="33">
        <f t="shared" si="0"/>
        <v>19443.2</v>
      </c>
      <c r="G27" s="19"/>
      <c r="H27" s="16"/>
      <c r="I27" s="17"/>
      <c r="J27" s="18"/>
    </row>
    <row r="28" spans="2:17" x14ac:dyDescent="0.25">
      <c r="B28" s="7">
        <v>45955</v>
      </c>
      <c r="C28" s="8">
        <v>1026</v>
      </c>
      <c r="D28" s="9"/>
      <c r="E28" s="10">
        <v>19.600000000000001</v>
      </c>
      <c r="F28" s="33">
        <f t="shared" si="0"/>
        <v>20109.600000000002</v>
      </c>
      <c r="G28" s="19"/>
      <c r="H28" s="16"/>
      <c r="I28" s="17"/>
      <c r="J28" s="18"/>
    </row>
    <row r="29" spans="2:17" x14ac:dyDescent="0.25">
      <c r="B29" s="7">
        <v>45956</v>
      </c>
      <c r="C29" s="8">
        <v>968</v>
      </c>
      <c r="D29" s="9"/>
      <c r="E29" s="10">
        <v>19.600000000000001</v>
      </c>
      <c r="F29" s="33">
        <f t="shared" si="0"/>
        <v>18972.800000000003</v>
      </c>
      <c r="G29" s="19"/>
      <c r="H29" s="16"/>
      <c r="I29" s="17"/>
      <c r="J29" s="18"/>
    </row>
    <row r="30" spans="2:17" x14ac:dyDescent="0.25">
      <c r="B30" s="7">
        <v>45957</v>
      </c>
      <c r="C30" s="8">
        <v>1001</v>
      </c>
      <c r="D30" s="9"/>
      <c r="E30" s="10">
        <v>19.600000000000001</v>
      </c>
      <c r="F30" s="33">
        <f t="shared" si="0"/>
        <v>19619.600000000002</v>
      </c>
      <c r="G30" s="19"/>
      <c r="H30" s="16"/>
      <c r="I30" s="17"/>
      <c r="J30" s="18"/>
    </row>
    <row r="31" spans="2:17" x14ac:dyDescent="0.25">
      <c r="B31" s="7">
        <v>45958</v>
      </c>
      <c r="C31" s="8">
        <v>937</v>
      </c>
      <c r="D31" s="9"/>
      <c r="E31" s="10">
        <v>19.600000000000001</v>
      </c>
      <c r="F31" s="33">
        <f t="shared" si="0"/>
        <v>18365.2</v>
      </c>
      <c r="G31" s="19"/>
      <c r="H31" s="16"/>
      <c r="I31" s="17"/>
      <c r="J31" s="18"/>
    </row>
    <row r="32" spans="2:17" x14ac:dyDescent="0.25">
      <c r="B32" s="7">
        <v>45959</v>
      </c>
      <c r="C32" s="8">
        <v>1002</v>
      </c>
      <c r="D32" s="9"/>
      <c r="E32" s="10">
        <v>19.600000000000001</v>
      </c>
      <c r="F32" s="33">
        <f t="shared" si="0"/>
        <v>19639.2</v>
      </c>
      <c r="G32" s="19"/>
      <c r="H32" s="16"/>
      <c r="I32" s="17"/>
      <c r="J32" s="18"/>
    </row>
    <row r="33" spans="2:12" x14ac:dyDescent="0.25">
      <c r="B33" s="7">
        <v>45960</v>
      </c>
      <c r="C33" s="8">
        <v>975</v>
      </c>
      <c r="D33" s="9"/>
      <c r="E33" s="10">
        <v>19.600000000000001</v>
      </c>
      <c r="F33" s="33">
        <f t="shared" si="0"/>
        <v>19110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919</v>
      </c>
      <c r="D34" s="48"/>
      <c r="E34" s="10">
        <v>19.600000000000001</v>
      </c>
      <c r="F34" s="49">
        <f t="shared" si="0"/>
        <v>18012.400000000001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28210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584726.48736249981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552916.00000000012</v>
      </c>
      <c r="L36" s="31">
        <f>J36-J4-J5-J6</f>
        <v>536271.28191000014</v>
      </c>
    </row>
    <row r="37" spans="2:12" x14ac:dyDescent="0.25">
      <c r="B37" s="26" t="s">
        <v>14</v>
      </c>
      <c r="C37" s="30">
        <f>C35</f>
        <v>28210</v>
      </c>
      <c r="D37" s="9">
        <f>D35/1.03</f>
        <v>0</v>
      </c>
      <c r="E37" s="10"/>
      <c r="F37" s="33">
        <f>SUM(F4:F36)</f>
        <v>552916.00000000012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-31810.487362499698</v>
      </c>
    </row>
    <row r="40" spans="2:12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2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P27" sqref="P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400000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1250100.01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  <c r="P3" s="303">
        <v>45962</v>
      </c>
      <c r="Q3" s="13">
        <f>R3-P3</f>
        <v>29</v>
      </c>
      <c r="R3" s="218">
        <v>45991</v>
      </c>
      <c r="S3" s="13" t="s">
        <v>37</v>
      </c>
      <c r="T3" s="304">
        <v>439</v>
      </c>
      <c r="U3" s="13" t="s">
        <v>44</v>
      </c>
      <c r="V3" s="305" t="s">
        <v>160</v>
      </c>
      <c r="W3" s="306">
        <v>50</v>
      </c>
      <c r="X3" s="305" t="s">
        <v>40</v>
      </c>
      <c r="Y3" s="307">
        <v>640</v>
      </c>
      <c r="Z3" s="308">
        <v>32000</v>
      </c>
      <c r="AA3" s="308">
        <v>320</v>
      </c>
      <c r="AB3" s="308">
        <v>32320</v>
      </c>
      <c r="AC3" t="s">
        <v>162</v>
      </c>
    </row>
    <row r="4" spans="2:29" x14ac:dyDescent="0.25">
      <c r="B4" s="7">
        <v>45962</v>
      </c>
      <c r="C4" s="8">
        <v>1002</v>
      </c>
      <c r="D4" s="9"/>
      <c r="E4" s="10">
        <v>20.25</v>
      </c>
      <c r="F4" s="33">
        <f>E4*C4</f>
        <v>20290.5</v>
      </c>
      <c r="G4" s="11"/>
      <c r="H4" s="12" t="s">
        <v>6</v>
      </c>
      <c r="I4" s="13">
        <v>0.01</v>
      </c>
      <c r="J4" s="14">
        <f>(F36+F37)*I4</f>
        <v>6525.9674999999997</v>
      </c>
      <c r="L4" s="13"/>
      <c r="M4" s="13" t="s">
        <v>99</v>
      </c>
      <c r="N4" s="57">
        <v>200000</v>
      </c>
      <c r="P4" s="303">
        <v>45962</v>
      </c>
      <c r="Q4" s="13">
        <f>R4-P4</f>
        <v>29</v>
      </c>
      <c r="R4" s="218">
        <v>45991</v>
      </c>
      <c r="S4" s="13" t="s">
        <v>37</v>
      </c>
      <c r="T4" s="304">
        <v>439</v>
      </c>
      <c r="U4" s="13" t="s">
        <v>44</v>
      </c>
      <c r="V4" s="305" t="s">
        <v>161</v>
      </c>
      <c r="W4" s="306">
        <v>50</v>
      </c>
      <c r="X4" s="305" t="s">
        <v>40</v>
      </c>
      <c r="Y4" s="307">
        <v>600</v>
      </c>
      <c r="Z4" s="308">
        <v>30000</v>
      </c>
      <c r="AA4" s="308">
        <v>300</v>
      </c>
      <c r="AB4" s="308">
        <v>30300</v>
      </c>
      <c r="AC4" t="s">
        <v>162</v>
      </c>
    </row>
    <row r="5" spans="2:29" x14ac:dyDescent="0.25">
      <c r="B5" s="7">
        <v>45963</v>
      </c>
      <c r="C5" s="8">
        <v>1045</v>
      </c>
      <c r="D5" s="9"/>
      <c r="E5" s="10">
        <v>20.25</v>
      </c>
      <c r="F5" s="33">
        <f t="shared" ref="F5:F34" si="0">E5*C5</f>
        <v>21161.25</v>
      </c>
      <c r="G5" s="11"/>
      <c r="H5" s="12" t="s">
        <v>7</v>
      </c>
      <c r="I5" s="13">
        <v>1E-3</v>
      </c>
      <c r="J5" s="14">
        <f>(F36+F37-J4-J6)*I5</f>
        <v>633.43780249999998</v>
      </c>
      <c r="L5" s="188" t="s">
        <v>124</v>
      </c>
      <c r="M5" s="188"/>
      <c r="N5" s="63">
        <v>-200000</v>
      </c>
      <c r="P5" s="303">
        <v>45962</v>
      </c>
      <c r="Q5" s="13">
        <f>R5-P5</f>
        <v>29</v>
      </c>
      <c r="R5" s="218">
        <v>45991</v>
      </c>
      <c r="S5" s="13" t="s">
        <v>37</v>
      </c>
      <c r="T5" s="304">
        <v>439</v>
      </c>
      <c r="U5" s="13" t="s">
        <v>44</v>
      </c>
      <c r="V5" s="305" t="s">
        <v>159</v>
      </c>
      <c r="W5" s="309">
        <v>1500</v>
      </c>
      <c r="X5" s="305" t="s">
        <v>12</v>
      </c>
      <c r="Y5" s="307">
        <v>20.25</v>
      </c>
      <c r="Z5" s="308">
        <v>30375</v>
      </c>
      <c r="AA5" s="310"/>
      <c r="AB5" s="308">
        <v>30375</v>
      </c>
      <c r="AC5" t="s">
        <v>162</v>
      </c>
    </row>
    <row r="6" spans="2:29" x14ac:dyDescent="0.25">
      <c r="B6" s="7">
        <v>45964</v>
      </c>
      <c r="C6" s="8">
        <v>1075</v>
      </c>
      <c r="D6" s="9"/>
      <c r="E6" s="10">
        <v>20.25</v>
      </c>
      <c r="F6" s="33">
        <f t="shared" si="0"/>
        <v>21768.75</v>
      </c>
      <c r="G6" s="11"/>
      <c r="H6" s="12" t="s">
        <v>8</v>
      </c>
      <c r="I6" s="13"/>
      <c r="J6" s="14">
        <v>12632.98</v>
      </c>
      <c r="L6" s="13"/>
      <c r="M6" s="13" t="s">
        <v>100</v>
      </c>
      <c r="N6" s="57">
        <v>200000</v>
      </c>
      <c r="P6" s="188"/>
      <c r="Q6" s="188"/>
      <c r="R6" s="188"/>
      <c r="S6" s="188"/>
      <c r="T6" s="188"/>
      <c r="U6" s="188"/>
      <c r="V6" s="188" t="s">
        <v>52</v>
      </c>
      <c r="W6" s="188"/>
      <c r="X6" s="188"/>
      <c r="Y6" s="188"/>
      <c r="Z6" s="188"/>
      <c r="AA6" s="188"/>
      <c r="AB6" s="267">
        <v>-92995</v>
      </c>
    </row>
    <row r="7" spans="2:29" x14ac:dyDescent="0.25">
      <c r="B7" s="7">
        <v>45965</v>
      </c>
      <c r="C7" s="8">
        <v>1026</v>
      </c>
      <c r="D7" s="9"/>
      <c r="E7" s="10">
        <v>20.25</v>
      </c>
      <c r="F7" s="33">
        <f t="shared" si="0"/>
        <v>20776.5</v>
      </c>
      <c r="G7" s="11"/>
      <c r="H7" s="12" t="s">
        <v>9</v>
      </c>
      <c r="I7" s="13"/>
      <c r="J7" s="14">
        <f>'EKİM 2025'!J39*-1</f>
        <v>31810.487362499698</v>
      </c>
      <c r="L7" s="188" t="s">
        <v>140</v>
      </c>
      <c r="M7" s="188"/>
      <c r="N7" s="63">
        <v>-200000</v>
      </c>
      <c r="P7" s="276">
        <v>45945</v>
      </c>
      <c r="Q7" s="17">
        <f>R7-P7</f>
        <v>77</v>
      </c>
      <c r="R7" s="140">
        <v>46022</v>
      </c>
      <c r="S7" s="17" t="s">
        <v>37</v>
      </c>
      <c r="T7" s="275">
        <v>386</v>
      </c>
      <c r="U7" s="274" t="s">
        <v>44</v>
      </c>
      <c r="V7" s="274" t="s">
        <v>154</v>
      </c>
      <c r="W7" s="273">
        <v>150</v>
      </c>
      <c r="X7" s="274" t="s">
        <v>40</v>
      </c>
      <c r="Y7" s="272">
        <v>673.26729999999998</v>
      </c>
      <c r="Z7" s="271">
        <v>100990.1</v>
      </c>
      <c r="AA7" s="271">
        <v>1009.9</v>
      </c>
      <c r="AB7" s="271">
        <v>102000</v>
      </c>
      <c r="AC7" t="s">
        <v>155</v>
      </c>
    </row>
    <row r="8" spans="2:29" x14ac:dyDescent="0.25">
      <c r="B8" s="7">
        <v>45966</v>
      </c>
      <c r="C8" s="8">
        <v>906</v>
      </c>
      <c r="D8" s="9"/>
      <c r="E8" s="10">
        <v>20.25</v>
      </c>
      <c r="F8" s="33">
        <f t="shared" si="0"/>
        <v>18346.5</v>
      </c>
      <c r="G8" s="15"/>
      <c r="H8" s="16"/>
      <c r="I8" s="17"/>
      <c r="J8" s="18"/>
      <c r="L8" s="13"/>
      <c r="M8" s="13" t="s">
        <v>101</v>
      </c>
      <c r="N8" s="57">
        <v>200000</v>
      </c>
      <c r="P8" s="276">
        <v>45945</v>
      </c>
      <c r="Q8" s="17">
        <f>R8-P8</f>
        <v>77</v>
      </c>
      <c r="R8" s="140">
        <v>46022</v>
      </c>
      <c r="S8" s="17" t="s">
        <v>37</v>
      </c>
      <c r="T8" s="275">
        <v>386</v>
      </c>
      <c r="U8" s="274" t="s">
        <v>44</v>
      </c>
      <c r="V8" s="274" t="s">
        <v>72</v>
      </c>
      <c r="W8" s="273">
        <v>100</v>
      </c>
      <c r="X8" s="274" t="s">
        <v>40</v>
      </c>
      <c r="Y8" s="272">
        <v>653.46534999999994</v>
      </c>
      <c r="Z8" s="271">
        <v>65346.54</v>
      </c>
      <c r="AA8" s="271">
        <v>653.47</v>
      </c>
      <c r="AB8" s="271">
        <v>66000.009999999995</v>
      </c>
      <c r="AC8" t="s">
        <v>155</v>
      </c>
    </row>
    <row r="9" spans="2:29" x14ac:dyDescent="0.25">
      <c r="B9" s="7">
        <v>45967</v>
      </c>
      <c r="C9" s="8">
        <v>1000</v>
      </c>
      <c r="D9" s="9"/>
      <c r="E9" s="10">
        <v>20.25</v>
      </c>
      <c r="F9" s="33">
        <f t="shared" si="0"/>
        <v>20250</v>
      </c>
      <c r="G9" s="15"/>
      <c r="H9" s="16"/>
      <c r="I9" s="17" t="s">
        <v>134</v>
      </c>
      <c r="J9" s="18">
        <v>400000</v>
      </c>
      <c r="L9" s="188" t="s">
        <v>144</v>
      </c>
      <c r="M9" s="188"/>
      <c r="N9" s="63">
        <v>-200000</v>
      </c>
    </row>
    <row r="10" spans="2:29" x14ac:dyDescent="0.25">
      <c r="B10" s="7">
        <v>45968</v>
      </c>
      <c r="C10" s="8">
        <v>1002</v>
      </c>
      <c r="D10" s="9"/>
      <c r="E10" s="10">
        <v>20.25</v>
      </c>
      <c r="F10" s="33">
        <f t="shared" si="0"/>
        <v>20290.5</v>
      </c>
      <c r="G10" s="15">
        <v>45987</v>
      </c>
      <c r="H10" s="16" t="s">
        <v>117</v>
      </c>
      <c r="I10" s="17"/>
      <c r="J10" s="18">
        <v>100000</v>
      </c>
      <c r="L10" s="13"/>
      <c r="M10" s="13" t="s">
        <v>102</v>
      </c>
      <c r="N10" s="57">
        <v>200000</v>
      </c>
      <c r="P10" s="283">
        <v>45958</v>
      </c>
      <c r="Q10" s="17">
        <f>R10-P10</f>
        <v>94</v>
      </c>
      <c r="R10" s="140">
        <v>46052</v>
      </c>
      <c r="S10" s="17" t="s">
        <v>37</v>
      </c>
      <c r="T10" s="282">
        <v>419</v>
      </c>
      <c r="U10" s="274" t="s">
        <v>44</v>
      </c>
      <c r="V10" s="281" t="s">
        <v>157</v>
      </c>
      <c r="W10" s="280">
        <v>150</v>
      </c>
      <c r="X10" s="281" t="s">
        <v>40</v>
      </c>
      <c r="Y10" s="279">
        <v>780</v>
      </c>
      <c r="Z10" s="277">
        <v>117000</v>
      </c>
      <c r="AA10" s="278"/>
      <c r="AB10" s="277">
        <v>117000</v>
      </c>
      <c r="AC10" t="s">
        <v>158</v>
      </c>
    </row>
    <row r="11" spans="2:29" x14ac:dyDescent="0.25">
      <c r="B11" s="7">
        <v>45969</v>
      </c>
      <c r="C11" s="8">
        <v>985</v>
      </c>
      <c r="D11" s="9"/>
      <c r="E11" s="10">
        <v>20.25</v>
      </c>
      <c r="F11" s="33">
        <f t="shared" si="0"/>
        <v>19946.25</v>
      </c>
      <c r="G11" s="291">
        <v>45962</v>
      </c>
      <c r="H11" s="16" t="s">
        <v>172</v>
      </c>
      <c r="I11" s="17"/>
      <c r="J11" s="286">
        <v>32320</v>
      </c>
      <c r="L11" s="188" t="s">
        <v>152</v>
      </c>
      <c r="M11" s="188"/>
      <c r="N11" s="63">
        <v>-200000</v>
      </c>
      <c r="P11" s="325">
        <v>46000</v>
      </c>
      <c r="Q11" s="17">
        <f>R11-P11</f>
        <v>52</v>
      </c>
      <c r="R11" s="140">
        <v>46052</v>
      </c>
      <c r="S11" s="17" t="s">
        <v>37</v>
      </c>
      <c r="T11" s="324">
        <v>519</v>
      </c>
      <c r="U11" s="323" t="s">
        <v>44</v>
      </c>
      <c r="V11" s="323" t="s">
        <v>176</v>
      </c>
      <c r="W11" s="322">
        <v>1500</v>
      </c>
      <c r="X11" s="323" t="s">
        <v>12</v>
      </c>
      <c r="Y11" s="320">
        <v>24</v>
      </c>
      <c r="Z11" s="321">
        <v>36000</v>
      </c>
      <c r="AA11" s="319"/>
      <c r="AB11" s="321">
        <v>36000</v>
      </c>
      <c r="AC11" t="s">
        <v>158</v>
      </c>
    </row>
    <row r="12" spans="2:29" x14ac:dyDescent="0.25">
      <c r="B12" s="7">
        <v>45970</v>
      </c>
      <c r="C12" s="8">
        <v>1003</v>
      </c>
      <c r="D12" s="9"/>
      <c r="E12" s="10">
        <v>20.25</v>
      </c>
      <c r="F12" s="33">
        <f t="shared" si="0"/>
        <v>20310.75</v>
      </c>
      <c r="G12" s="291">
        <v>45962</v>
      </c>
      <c r="H12" s="16" t="s">
        <v>173</v>
      </c>
      <c r="I12" s="17"/>
      <c r="J12" s="286">
        <v>30300</v>
      </c>
      <c r="L12" s="13"/>
      <c r="M12" s="13" t="s">
        <v>103</v>
      </c>
      <c r="N12" s="57">
        <v>200000</v>
      </c>
    </row>
    <row r="13" spans="2:29" x14ac:dyDescent="0.25">
      <c r="B13" s="7">
        <v>45971</v>
      </c>
      <c r="C13" s="8">
        <v>1065</v>
      </c>
      <c r="D13" s="9"/>
      <c r="E13" s="10">
        <v>20.25</v>
      </c>
      <c r="F13" s="33">
        <f t="shared" si="0"/>
        <v>21566.25</v>
      </c>
      <c r="G13" s="291">
        <v>45962</v>
      </c>
      <c r="H13" s="16" t="s">
        <v>174</v>
      </c>
      <c r="I13" s="17"/>
      <c r="J13" s="286">
        <v>30375</v>
      </c>
      <c r="L13" s="188" t="s">
        <v>153</v>
      </c>
      <c r="M13" s="188"/>
      <c r="N13" s="63">
        <v>-200000</v>
      </c>
      <c r="P13" s="301">
        <v>45972</v>
      </c>
      <c r="Q13" s="17">
        <f>R13-P13</f>
        <v>109</v>
      </c>
      <c r="R13" s="140">
        <v>46081</v>
      </c>
      <c r="S13" s="17" t="s">
        <v>37</v>
      </c>
      <c r="T13" s="300">
        <v>449</v>
      </c>
      <c r="U13" s="299" t="s">
        <v>44</v>
      </c>
      <c r="V13" s="297" t="s">
        <v>165</v>
      </c>
      <c r="W13" s="298">
        <v>440</v>
      </c>
      <c r="X13" s="297" t="s">
        <v>40</v>
      </c>
      <c r="Y13" s="296">
        <v>805</v>
      </c>
      <c r="Z13" s="295">
        <v>354200</v>
      </c>
      <c r="AA13" s="294"/>
      <c r="AB13" s="295">
        <v>354200</v>
      </c>
      <c r="AC13" t="s">
        <v>166</v>
      </c>
    </row>
    <row r="14" spans="2:29" x14ac:dyDescent="0.25">
      <c r="B14" s="7">
        <v>45972</v>
      </c>
      <c r="C14" s="8">
        <v>1059</v>
      </c>
      <c r="D14" s="9"/>
      <c r="E14" s="10">
        <v>20.25</v>
      </c>
      <c r="F14" s="33">
        <f t="shared" si="0"/>
        <v>21444.75</v>
      </c>
      <c r="G14" s="19"/>
      <c r="H14" s="16"/>
      <c r="I14" s="17"/>
      <c r="J14" s="18"/>
      <c r="L14" s="218">
        <v>45982</v>
      </c>
      <c r="M14" s="13" t="s">
        <v>163</v>
      </c>
      <c r="N14" s="57">
        <v>400000</v>
      </c>
      <c r="P14" s="325">
        <v>46000</v>
      </c>
      <c r="Q14" s="17">
        <f>R14-P14</f>
        <v>81</v>
      </c>
      <c r="R14" s="140">
        <v>46081</v>
      </c>
      <c r="S14" s="17" t="s">
        <v>37</v>
      </c>
      <c r="T14" s="324">
        <v>519</v>
      </c>
      <c r="U14" s="323" t="s">
        <v>44</v>
      </c>
      <c r="V14" s="323" t="s">
        <v>160</v>
      </c>
      <c r="W14" s="318">
        <v>50</v>
      </c>
      <c r="X14" s="323" t="s">
        <v>40</v>
      </c>
      <c r="Y14" s="320">
        <v>740</v>
      </c>
      <c r="Z14" s="321">
        <v>37000</v>
      </c>
      <c r="AA14" s="319"/>
      <c r="AB14" s="321">
        <v>37000</v>
      </c>
      <c r="AC14" t="s">
        <v>166</v>
      </c>
    </row>
    <row r="15" spans="2:29" x14ac:dyDescent="0.25">
      <c r="B15" s="7">
        <v>45973</v>
      </c>
      <c r="C15" s="8">
        <v>1067</v>
      </c>
      <c r="D15" s="9"/>
      <c r="E15" s="10">
        <v>20.25</v>
      </c>
      <c r="F15" s="33">
        <f t="shared" si="0"/>
        <v>21606.75</v>
      </c>
      <c r="G15" s="19"/>
      <c r="H15" s="16"/>
      <c r="I15" s="17"/>
      <c r="J15" s="18"/>
      <c r="L15" s="188" t="s">
        <v>52</v>
      </c>
      <c r="M15" s="188"/>
      <c r="N15" s="63">
        <v>-400000</v>
      </c>
      <c r="P15" s="325">
        <v>46000</v>
      </c>
      <c r="Q15" s="17">
        <f>R15-P15</f>
        <v>81</v>
      </c>
      <c r="R15" s="140">
        <v>46081</v>
      </c>
      <c r="S15" s="17" t="s">
        <v>37</v>
      </c>
      <c r="T15" s="324">
        <v>519</v>
      </c>
      <c r="U15" s="323" t="s">
        <v>44</v>
      </c>
      <c r="V15" s="323" t="s">
        <v>161</v>
      </c>
      <c r="W15" s="318">
        <v>150</v>
      </c>
      <c r="X15" s="323" t="s">
        <v>40</v>
      </c>
      <c r="Y15" s="320">
        <v>670</v>
      </c>
      <c r="Z15" s="321">
        <v>100500</v>
      </c>
      <c r="AA15" s="319"/>
      <c r="AB15" s="321">
        <v>100500</v>
      </c>
      <c r="AC15" t="s">
        <v>166</v>
      </c>
    </row>
    <row r="16" spans="2:29" x14ac:dyDescent="0.25">
      <c r="B16" s="7">
        <v>45974</v>
      </c>
      <c r="C16" s="8">
        <v>1001</v>
      </c>
      <c r="D16" s="9"/>
      <c r="E16" s="10">
        <v>20.25</v>
      </c>
      <c r="F16" s="33">
        <f t="shared" si="0"/>
        <v>20270.25</v>
      </c>
      <c r="G16" s="15">
        <v>45991</v>
      </c>
      <c r="H16" s="16" t="s">
        <v>179</v>
      </c>
      <c r="I16" s="17"/>
      <c r="J16" s="18">
        <v>10388.25</v>
      </c>
      <c r="L16" s="140">
        <v>46017</v>
      </c>
      <c r="M16" s="17" t="s">
        <v>164</v>
      </c>
      <c r="N16" s="95">
        <v>400000</v>
      </c>
    </row>
    <row r="17" spans="2:29" x14ac:dyDescent="0.25">
      <c r="B17" s="7">
        <v>45975</v>
      </c>
      <c r="C17" s="8">
        <v>1074</v>
      </c>
      <c r="D17" s="9"/>
      <c r="E17" s="10">
        <v>20.25</v>
      </c>
      <c r="F17" s="33">
        <f t="shared" si="0"/>
        <v>21748.5</v>
      </c>
      <c r="G17" s="15">
        <v>45991</v>
      </c>
      <c r="H17" s="16" t="s">
        <v>180</v>
      </c>
      <c r="I17" s="17"/>
      <c r="J17" s="18">
        <v>11854.080000000002</v>
      </c>
      <c r="L17" s="17" t="s">
        <v>135</v>
      </c>
      <c r="M17" s="17"/>
      <c r="N17" s="95"/>
      <c r="P17" s="317">
        <v>45996</v>
      </c>
      <c r="Q17" s="17">
        <f>R17-P17</f>
        <v>116</v>
      </c>
      <c r="R17" s="140">
        <v>46112</v>
      </c>
      <c r="S17" s="17" t="s">
        <v>37</v>
      </c>
      <c r="T17" s="316">
        <v>513</v>
      </c>
      <c r="U17" s="17"/>
      <c r="V17" s="315" t="s">
        <v>165</v>
      </c>
      <c r="W17" s="314">
        <v>540</v>
      </c>
      <c r="X17" s="315" t="s">
        <v>40</v>
      </c>
      <c r="Y17" s="313">
        <v>810</v>
      </c>
      <c r="Z17" s="311">
        <v>437400</v>
      </c>
      <c r="AA17" s="312"/>
      <c r="AB17" s="311">
        <v>437400</v>
      </c>
      <c r="AC17" t="s">
        <v>175</v>
      </c>
    </row>
    <row r="18" spans="2:29" x14ac:dyDescent="0.25">
      <c r="B18" s="7">
        <v>45976</v>
      </c>
      <c r="C18" s="8">
        <v>1105</v>
      </c>
      <c r="D18" s="9"/>
      <c r="E18" s="10">
        <v>20.25</v>
      </c>
      <c r="F18" s="33">
        <f t="shared" si="0"/>
        <v>22376.25</v>
      </c>
      <c r="G18" s="19"/>
      <c r="H18" s="16"/>
      <c r="I18" s="17"/>
      <c r="J18" s="18"/>
      <c r="L18" s="17"/>
      <c r="M18" s="17"/>
      <c r="N18" s="95"/>
    </row>
    <row r="19" spans="2:29" x14ac:dyDescent="0.25">
      <c r="B19" s="7">
        <v>45977</v>
      </c>
      <c r="C19" s="8">
        <v>1103</v>
      </c>
      <c r="D19" s="9"/>
      <c r="E19" s="10">
        <v>20.25</v>
      </c>
      <c r="F19" s="33">
        <f t="shared" si="0"/>
        <v>22335.75</v>
      </c>
      <c r="G19" s="19"/>
      <c r="H19" s="16"/>
      <c r="I19" s="17"/>
      <c r="J19" s="18"/>
      <c r="L19" s="17"/>
      <c r="M19" s="17"/>
      <c r="N19" s="17"/>
      <c r="P19" s="327"/>
      <c r="T19" s="328"/>
      <c r="U19" s="329"/>
      <c r="V19" s="329"/>
      <c r="W19" s="332"/>
      <c r="X19" s="329"/>
      <c r="Y19" s="330"/>
      <c r="Z19" s="331"/>
      <c r="AA19" s="326"/>
      <c r="AB19" s="331"/>
    </row>
    <row r="20" spans="2:29" x14ac:dyDescent="0.25">
      <c r="B20" s="7">
        <v>45978</v>
      </c>
      <c r="C20" s="8">
        <v>1010</v>
      </c>
      <c r="D20" s="9"/>
      <c r="E20" s="10">
        <v>20.25</v>
      </c>
      <c r="F20" s="33">
        <f t="shared" si="0"/>
        <v>20452.5</v>
      </c>
      <c r="G20" s="19"/>
      <c r="H20" s="16"/>
      <c r="I20" s="17"/>
      <c r="J20" s="18"/>
      <c r="L20" s="140"/>
      <c r="M20" s="17"/>
      <c r="N20" s="213"/>
      <c r="P20" s="327"/>
      <c r="T20" s="328"/>
      <c r="U20" s="329"/>
      <c r="V20" s="329"/>
      <c r="W20" s="332"/>
      <c r="X20" s="329"/>
      <c r="Y20" s="330"/>
      <c r="Z20" s="331"/>
      <c r="AA20" s="326"/>
      <c r="AB20" s="331"/>
    </row>
    <row r="21" spans="2:29" x14ac:dyDescent="0.25">
      <c r="B21" s="7">
        <v>45979</v>
      </c>
      <c r="C21" s="8">
        <v>1200</v>
      </c>
      <c r="D21" s="9"/>
      <c r="E21" s="10">
        <v>20.25</v>
      </c>
      <c r="F21" s="33">
        <f t="shared" si="0"/>
        <v>24300</v>
      </c>
      <c r="G21" s="19"/>
      <c r="H21" s="16"/>
      <c r="I21" s="17"/>
      <c r="J21" s="18"/>
      <c r="L21" s="140"/>
      <c r="M21" s="17"/>
      <c r="N21" s="213"/>
    </row>
    <row r="22" spans="2:29" x14ac:dyDescent="0.25">
      <c r="B22" s="7">
        <v>45980</v>
      </c>
      <c r="C22" s="8">
        <v>1092</v>
      </c>
      <c r="D22" s="9"/>
      <c r="E22" s="10">
        <v>20.25</v>
      </c>
      <c r="F22" s="33">
        <f t="shared" si="0"/>
        <v>22113</v>
      </c>
      <c r="G22" s="19"/>
      <c r="H22" s="16"/>
      <c r="I22" s="17"/>
      <c r="J22" s="18"/>
      <c r="L22" s="140"/>
      <c r="M22" s="17"/>
      <c r="N22" s="213"/>
    </row>
    <row r="23" spans="2:29" x14ac:dyDescent="0.25">
      <c r="B23" s="7">
        <v>45981</v>
      </c>
      <c r="C23" s="8">
        <v>1072</v>
      </c>
      <c r="D23" s="9"/>
      <c r="E23" s="10">
        <v>20.25</v>
      </c>
      <c r="F23" s="33">
        <f t="shared" si="0"/>
        <v>21708</v>
      </c>
      <c r="G23" s="19"/>
      <c r="H23" s="16"/>
      <c r="I23" s="17"/>
      <c r="J23" s="18"/>
    </row>
    <row r="24" spans="2:29" x14ac:dyDescent="0.25">
      <c r="B24" s="7">
        <v>45982</v>
      </c>
      <c r="C24" s="8">
        <v>1158</v>
      </c>
      <c r="D24" s="9"/>
      <c r="E24" s="10">
        <v>20.25</v>
      </c>
      <c r="F24" s="33">
        <f t="shared" si="0"/>
        <v>23449.5</v>
      </c>
      <c r="G24" s="19"/>
      <c r="H24" s="16"/>
      <c r="I24" s="17"/>
      <c r="J24" s="18"/>
    </row>
    <row r="25" spans="2:29" x14ac:dyDescent="0.25">
      <c r="B25" s="7">
        <v>45983</v>
      </c>
      <c r="C25" s="8">
        <v>1090</v>
      </c>
      <c r="D25" s="9"/>
      <c r="E25" s="10">
        <v>20.25</v>
      </c>
      <c r="F25" s="33">
        <f t="shared" si="0"/>
        <v>22072.5</v>
      </c>
      <c r="G25" s="19"/>
      <c r="H25" s="16"/>
      <c r="I25" s="17"/>
      <c r="J25" s="18"/>
    </row>
    <row r="26" spans="2:29" x14ac:dyDescent="0.25">
      <c r="B26" s="7">
        <v>45984</v>
      </c>
      <c r="C26" s="8">
        <v>1120</v>
      </c>
      <c r="D26" s="9"/>
      <c r="E26" s="10">
        <v>20.25</v>
      </c>
      <c r="F26" s="33">
        <f t="shared" si="0"/>
        <v>22680</v>
      </c>
      <c r="G26" s="19"/>
      <c r="H26" s="16"/>
      <c r="I26" s="17"/>
      <c r="J26" s="18"/>
    </row>
    <row r="27" spans="2:29" x14ac:dyDescent="0.25">
      <c r="B27" s="7">
        <v>45985</v>
      </c>
      <c r="C27" s="8">
        <v>1179</v>
      </c>
      <c r="D27" s="9"/>
      <c r="E27" s="10">
        <v>20.25</v>
      </c>
      <c r="F27" s="33">
        <f t="shared" si="0"/>
        <v>23874.75</v>
      </c>
      <c r="G27" s="19"/>
      <c r="H27" s="16"/>
      <c r="I27" s="17"/>
      <c r="J27" s="18"/>
    </row>
    <row r="28" spans="2:29" x14ac:dyDescent="0.25">
      <c r="B28" s="7">
        <v>45986</v>
      </c>
      <c r="C28" s="8">
        <v>1162</v>
      </c>
      <c r="D28" s="9"/>
      <c r="E28" s="10">
        <v>20.25</v>
      </c>
      <c r="F28" s="33">
        <f t="shared" si="0"/>
        <v>23530.5</v>
      </c>
      <c r="G28" s="19"/>
      <c r="H28" s="16"/>
      <c r="I28" s="17"/>
      <c r="J28" s="18"/>
    </row>
    <row r="29" spans="2:29" x14ac:dyDescent="0.25">
      <c r="B29" s="7">
        <v>45987</v>
      </c>
      <c r="C29" s="8">
        <v>1097</v>
      </c>
      <c r="D29" s="9"/>
      <c r="E29" s="10">
        <v>20.25</v>
      </c>
      <c r="F29" s="33">
        <f t="shared" si="0"/>
        <v>22214.25</v>
      </c>
      <c r="G29" s="19"/>
      <c r="H29" s="16"/>
      <c r="I29" s="17"/>
      <c r="J29" s="18"/>
    </row>
    <row r="30" spans="2:29" x14ac:dyDescent="0.25">
      <c r="B30" s="7">
        <v>45988</v>
      </c>
      <c r="C30" s="8">
        <v>1101</v>
      </c>
      <c r="D30" s="9"/>
      <c r="E30" s="10">
        <v>20.25</v>
      </c>
      <c r="F30" s="33">
        <f t="shared" si="0"/>
        <v>22295.25</v>
      </c>
      <c r="G30" s="19"/>
      <c r="H30" s="16"/>
      <c r="I30" s="17"/>
      <c r="J30" s="18"/>
    </row>
    <row r="31" spans="2:29" x14ac:dyDescent="0.25">
      <c r="B31" s="7">
        <v>45989</v>
      </c>
      <c r="C31" s="8">
        <v>1122</v>
      </c>
      <c r="D31" s="9"/>
      <c r="E31" s="10">
        <v>20.25</v>
      </c>
      <c r="F31" s="33">
        <f t="shared" si="0"/>
        <v>22720.5</v>
      </c>
      <c r="G31" s="19"/>
      <c r="H31" s="16"/>
      <c r="I31" s="17"/>
      <c r="J31" s="18"/>
    </row>
    <row r="32" spans="2:29" x14ac:dyDescent="0.25">
      <c r="B32" s="7">
        <v>45990</v>
      </c>
      <c r="C32" s="8">
        <v>1190</v>
      </c>
      <c r="D32" s="9"/>
      <c r="E32" s="10">
        <v>20.25</v>
      </c>
      <c r="F32" s="33">
        <f t="shared" si="0"/>
        <v>24097.5</v>
      </c>
      <c r="G32" s="19"/>
      <c r="H32" s="16"/>
      <c r="I32" s="17"/>
      <c r="J32" s="18"/>
    </row>
    <row r="33" spans="2:12" x14ac:dyDescent="0.25">
      <c r="B33" s="7">
        <v>45991</v>
      </c>
      <c r="C33" s="8">
        <v>1116</v>
      </c>
      <c r="D33" s="9"/>
      <c r="E33" s="10">
        <v>20.25</v>
      </c>
      <c r="F33" s="33">
        <f t="shared" si="0"/>
        <v>22599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20.25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32227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666840.20266499964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652596.75</v>
      </c>
      <c r="L36" s="31"/>
    </row>
    <row r="37" spans="2:12" x14ac:dyDescent="0.25">
      <c r="B37" s="26" t="s">
        <v>14</v>
      </c>
      <c r="C37" s="30">
        <f>C35</f>
        <v>32227</v>
      </c>
      <c r="D37" s="9">
        <f>D35/1.03</f>
        <v>0</v>
      </c>
      <c r="E37" s="10"/>
      <c r="F37" s="33">
        <f>SUM(F4:F36)</f>
        <v>652596.75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-14243.452664999641</v>
      </c>
    </row>
    <row r="40" spans="2:12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2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P10" sqref="P10:P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1082100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  <c r="P3" s="303">
        <v>45962</v>
      </c>
      <c r="Q3" s="13">
        <f>R3-P3</f>
        <v>29</v>
      </c>
      <c r="R3" s="218">
        <v>45991</v>
      </c>
      <c r="S3" s="13" t="s">
        <v>37</v>
      </c>
      <c r="T3" s="304">
        <v>439</v>
      </c>
      <c r="U3" s="13" t="s">
        <v>44</v>
      </c>
      <c r="V3" s="305" t="s">
        <v>160</v>
      </c>
      <c r="W3" s="306">
        <v>50</v>
      </c>
      <c r="X3" s="305" t="s">
        <v>40</v>
      </c>
      <c r="Y3" s="307">
        <v>640</v>
      </c>
      <c r="Z3" s="308">
        <v>32000</v>
      </c>
      <c r="AA3" s="308">
        <v>320</v>
      </c>
      <c r="AB3" s="308">
        <v>32320</v>
      </c>
      <c r="AC3" t="s">
        <v>162</v>
      </c>
    </row>
    <row r="4" spans="2:29" x14ac:dyDescent="0.25">
      <c r="B4" s="7">
        <v>45992</v>
      </c>
      <c r="C4" s="8">
        <v>1035</v>
      </c>
      <c r="D4" s="9"/>
      <c r="E4" s="10">
        <v>21</v>
      </c>
      <c r="F4" s="33">
        <f>E4*C4</f>
        <v>21735</v>
      </c>
      <c r="G4" s="11"/>
      <c r="H4" s="12" t="s">
        <v>6</v>
      </c>
      <c r="I4" s="13">
        <v>0.01</v>
      </c>
      <c r="J4" s="14">
        <f>(F36+F37)*I4</f>
        <v>7212.03</v>
      </c>
      <c r="L4" s="13"/>
      <c r="M4" s="13" t="s">
        <v>99</v>
      </c>
      <c r="N4" s="57">
        <v>200000</v>
      </c>
      <c r="P4" s="303">
        <v>45962</v>
      </c>
      <c r="Q4" s="13">
        <f>R4-P4</f>
        <v>29</v>
      </c>
      <c r="R4" s="218">
        <v>45991</v>
      </c>
      <c r="S4" s="13" t="s">
        <v>37</v>
      </c>
      <c r="T4" s="304">
        <v>439</v>
      </c>
      <c r="U4" s="13" t="s">
        <v>44</v>
      </c>
      <c r="V4" s="305" t="s">
        <v>161</v>
      </c>
      <c r="W4" s="306">
        <v>50</v>
      </c>
      <c r="X4" s="305" t="s">
        <v>40</v>
      </c>
      <c r="Y4" s="307">
        <v>600</v>
      </c>
      <c r="Z4" s="308">
        <v>30000</v>
      </c>
      <c r="AA4" s="308">
        <v>300</v>
      </c>
      <c r="AB4" s="308">
        <v>30300</v>
      </c>
      <c r="AC4" t="s">
        <v>162</v>
      </c>
    </row>
    <row r="5" spans="2:29" x14ac:dyDescent="0.25">
      <c r="B5" s="7">
        <v>45993</v>
      </c>
      <c r="C5" s="8">
        <v>1110</v>
      </c>
      <c r="D5" s="9"/>
      <c r="E5" s="10">
        <v>21</v>
      </c>
      <c r="F5" s="33">
        <f t="shared" ref="F5:F34" si="0">E5*C5</f>
        <v>23310</v>
      </c>
      <c r="G5" s="11"/>
      <c r="H5" s="12" t="s">
        <v>7</v>
      </c>
      <c r="I5" s="13">
        <v>1E-3</v>
      </c>
      <c r="J5" s="14">
        <f>(F36+F37-J4-J6)*I5</f>
        <v>700.08204999999998</v>
      </c>
      <c r="L5" s="188" t="s">
        <v>124</v>
      </c>
      <c r="M5" s="188"/>
      <c r="N5" s="63">
        <v>-200000</v>
      </c>
      <c r="P5" s="303">
        <v>45962</v>
      </c>
      <c r="Q5" s="13">
        <f>R5-P5</f>
        <v>29</v>
      </c>
      <c r="R5" s="218">
        <v>45991</v>
      </c>
      <c r="S5" s="13" t="s">
        <v>37</v>
      </c>
      <c r="T5" s="304">
        <v>439</v>
      </c>
      <c r="U5" s="13" t="s">
        <v>44</v>
      </c>
      <c r="V5" s="305" t="s">
        <v>159</v>
      </c>
      <c r="W5" s="309">
        <v>1500</v>
      </c>
      <c r="X5" s="305" t="s">
        <v>12</v>
      </c>
      <c r="Y5" s="307">
        <v>20.25</v>
      </c>
      <c r="Z5" s="308">
        <v>30375</v>
      </c>
      <c r="AA5" s="310"/>
      <c r="AB5" s="308">
        <v>30375</v>
      </c>
      <c r="AC5" t="s">
        <v>162</v>
      </c>
    </row>
    <row r="6" spans="2:29" x14ac:dyDescent="0.25">
      <c r="B6" s="7">
        <v>45994</v>
      </c>
      <c r="C6" s="8">
        <v>1144</v>
      </c>
      <c r="D6" s="9"/>
      <c r="E6" s="10">
        <v>21</v>
      </c>
      <c r="F6" s="33">
        <f t="shared" si="0"/>
        <v>24024</v>
      </c>
      <c r="G6" s="11"/>
      <c r="H6" s="12" t="s">
        <v>8</v>
      </c>
      <c r="I6" s="13"/>
      <c r="J6" s="14">
        <v>13908.92</v>
      </c>
      <c r="L6" s="13"/>
      <c r="M6" s="13" t="s">
        <v>100</v>
      </c>
      <c r="N6" s="57">
        <v>200000</v>
      </c>
      <c r="P6" s="188"/>
      <c r="Q6" s="188"/>
      <c r="R6" s="188"/>
      <c r="S6" s="188"/>
      <c r="T6" s="188"/>
      <c r="U6" s="188"/>
      <c r="V6" s="188" t="s">
        <v>52</v>
      </c>
      <c r="W6" s="188"/>
      <c r="X6" s="188"/>
      <c r="Y6" s="188"/>
      <c r="Z6" s="188"/>
      <c r="AA6" s="188"/>
      <c r="AB6" s="267">
        <v>-92995</v>
      </c>
    </row>
    <row r="7" spans="2:29" x14ac:dyDescent="0.25">
      <c r="B7" s="7">
        <v>45995</v>
      </c>
      <c r="C7" s="8">
        <v>1111</v>
      </c>
      <c r="D7" s="9"/>
      <c r="E7" s="10">
        <v>21</v>
      </c>
      <c r="F7" s="33">
        <f t="shared" si="0"/>
        <v>23331</v>
      </c>
      <c r="G7" s="11"/>
      <c r="H7" s="12" t="s">
        <v>9</v>
      </c>
      <c r="I7" s="13"/>
      <c r="J7" s="14">
        <f>'KASIM 2025'!J39*-1</f>
        <v>14243.452664999641</v>
      </c>
      <c r="L7" s="188" t="s">
        <v>140</v>
      </c>
      <c r="M7" s="188"/>
      <c r="N7" s="63">
        <v>-200000</v>
      </c>
      <c r="P7" s="333">
        <v>45945</v>
      </c>
      <c r="Q7" s="13">
        <f>R7-P7</f>
        <v>77</v>
      </c>
      <c r="R7" s="218">
        <v>46022</v>
      </c>
      <c r="S7" s="13" t="s">
        <v>37</v>
      </c>
      <c r="T7" s="334">
        <v>386</v>
      </c>
      <c r="U7" s="335" t="s">
        <v>44</v>
      </c>
      <c r="V7" s="335" t="s">
        <v>154</v>
      </c>
      <c r="W7" s="336">
        <v>150</v>
      </c>
      <c r="X7" s="335" t="s">
        <v>40</v>
      </c>
      <c r="Y7" s="337">
        <v>673.26729999999998</v>
      </c>
      <c r="Z7" s="338">
        <v>100990.1</v>
      </c>
      <c r="AA7" s="338">
        <v>1009.9</v>
      </c>
      <c r="AB7" s="338">
        <v>102000</v>
      </c>
      <c r="AC7" t="s">
        <v>155</v>
      </c>
    </row>
    <row r="8" spans="2:29" x14ac:dyDescent="0.25">
      <c r="B8" s="7">
        <v>45996</v>
      </c>
      <c r="C8" s="8">
        <v>1123</v>
      </c>
      <c r="D8" s="9"/>
      <c r="E8" s="10">
        <v>21</v>
      </c>
      <c r="F8" s="33">
        <f t="shared" si="0"/>
        <v>23583</v>
      </c>
      <c r="G8" s="15"/>
      <c r="H8" s="16"/>
      <c r="I8" s="17"/>
      <c r="J8" s="18"/>
      <c r="L8" s="13"/>
      <c r="M8" s="13" t="s">
        <v>101</v>
      </c>
      <c r="N8" s="57">
        <v>200000</v>
      </c>
      <c r="P8" s="333">
        <v>45945</v>
      </c>
      <c r="Q8" s="13">
        <f>R8-P8</f>
        <v>77</v>
      </c>
      <c r="R8" s="218">
        <v>46022</v>
      </c>
      <c r="S8" s="13" t="s">
        <v>37</v>
      </c>
      <c r="T8" s="334">
        <v>386</v>
      </c>
      <c r="U8" s="335" t="s">
        <v>44</v>
      </c>
      <c r="V8" s="335" t="s">
        <v>72</v>
      </c>
      <c r="W8" s="336">
        <v>100</v>
      </c>
      <c r="X8" s="335" t="s">
        <v>40</v>
      </c>
      <c r="Y8" s="337">
        <v>653.46534999999994</v>
      </c>
      <c r="Z8" s="338">
        <v>65346.54</v>
      </c>
      <c r="AA8" s="338">
        <v>653.47</v>
      </c>
      <c r="AB8" s="338">
        <v>66000.009999999995</v>
      </c>
      <c r="AC8" t="s">
        <v>155</v>
      </c>
    </row>
    <row r="9" spans="2:29" x14ac:dyDescent="0.25">
      <c r="B9" s="7">
        <v>45997</v>
      </c>
      <c r="C9" s="8">
        <v>1118</v>
      </c>
      <c r="D9" s="9"/>
      <c r="E9" s="10">
        <v>21</v>
      </c>
      <c r="F9" s="33">
        <f t="shared" si="0"/>
        <v>23478</v>
      </c>
      <c r="G9" s="15"/>
      <c r="H9" s="16"/>
      <c r="I9" s="17" t="s">
        <v>134</v>
      </c>
      <c r="J9" s="18">
        <v>400000</v>
      </c>
      <c r="L9" s="188" t="s">
        <v>144</v>
      </c>
      <c r="M9" s="188"/>
      <c r="N9" s="63">
        <v>-200000</v>
      </c>
      <c r="P9" s="188"/>
      <c r="Q9" s="188"/>
      <c r="R9" s="188"/>
      <c r="S9" s="188"/>
      <c r="T9" s="188"/>
      <c r="U9" s="188"/>
      <c r="V9" s="188" t="s">
        <v>55</v>
      </c>
      <c r="W9" s="188"/>
      <c r="X9" s="188"/>
      <c r="Y9" s="188"/>
      <c r="Z9" s="188"/>
      <c r="AA9" s="188"/>
      <c r="AB9" s="188">
        <v>-168000.01</v>
      </c>
    </row>
    <row r="10" spans="2:29" x14ac:dyDescent="0.25">
      <c r="B10" s="7">
        <v>45998</v>
      </c>
      <c r="C10" s="8">
        <v>1108</v>
      </c>
      <c r="D10" s="9"/>
      <c r="E10" s="10">
        <v>21</v>
      </c>
      <c r="F10" s="33">
        <f t="shared" si="0"/>
        <v>23268</v>
      </c>
      <c r="G10" s="15"/>
      <c r="H10" s="16"/>
      <c r="I10" s="17"/>
      <c r="J10" s="18"/>
      <c r="L10" s="13"/>
      <c r="M10" s="13" t="s">
        <v>102</v>
      </c>
      <c r="N10" s="57">
        <v>200000</v>
      </c>
      <c r="P10" s="283">
        <v>45958</v>
      </c>
      <c r="Q10" s="17">
        <f>R10-P10</f>
        <v>94</v>
      </c>
      <c r="R10" s="140">
        <v>46052</v>
      </c>
      <c r="S10" s="17" t="s">
        <v>37</v>
      </c>
      <c r="T10" s="282">
        <v>419</v>
      </c>
      <c r="U10" s="274" t="s">
        <v>44</v>
      </c>
      <c r="V10" s="281" t="s">
        <v>157</v>
      </c>
      <c r="W10" s="280">
        <v>150</v>
      </c>
      <c r="X10" s="281" t="s">
        <v>40</v>
      </c>
      <c r="Y10" s="279">
        <v>780</v>
      </c>
      <c r="Z10" s="277">
        <v>117000</v>
      </c>
      <c r="AA10" s="278"/>
      <c r="AB10" s="277">
        <v>117000</v>
      </c>
      <c r="AC10" t="s">
        <v>158</v>
      </c>
    </row>
    <row r="11" spans="2:29" x14ac:dyDescent="0.25">
      <c r="B11" s="7">
        <v>45999</v>
      </c>
      <c r="C11" s="8">
        <v>1145</v>
      </c>
      <c r="D11" s="9"/>
      <c r="E11" s="10">
        <v>21</v>
      </c>
      <c r="F11" s="33">
        <f t="shared" si="0"/>
        <v>24045</v>
      </c>
      <c r="G11" s="276">
        <v>45945</v>
      </c>
      <c r="H11" s="16" t="s">
        <v>177</v>
      </c>
      <c r="I11" s="17"/>
      <c r="J11" s="271">
        <v>102000</v>
      </c>
      <c r="L11" s="188" t="s">
        <v>152</v>
      </c>
      <c r="M11" s="188"/>
      <c r="N11" s="63">
        <v>-200000</v>
      </c>
      <c r="P11" s="325">
        <v>46000</v>
      </c>
      <c r="Q11" s="17">
        <f>R11-P11</f>
        <v>52</v>
      </c>
      <c r="R11" s="140">
        <v>46052</v>
      </c>
      <c r="S11" s="17" t="s">
        <v>37</v>
      </c>
      <c r="T11" s="324">
        <v>519</v>
      </c>
      <c r="U11" s="323" t="s">
        <v>44</v>
      </c>
      <c r="V11" s="323" t="s">
        <v>176</v>
      </c>
      <c r="W11" s="322">
        <v>1500</v>
      </c>
      <c r="X11" s="323" t="s">
        <v>12</v>
      </c>
      <c r="Y11" s="320">
        <v>24</v>
      </c>
      <c r="Z11" s="321">
        <v>36000</v>
      </c>
      <c r="AA11" s="319"/>
      <c r="AB11" s="321">
        <v>36000</v>
      </c>
      <c r="AC11" t="s">
        <v>158</v>
      </c>
    </row>
    <row r="12" spans="2:29" x14ac:dyDescent="0.25">
      <c r="B12" s="7">
        <v>46000</v>
      </c>
      <c r="C12" s="8">
        <v>1047</v>
      </c>
      <c r="D12" s="9"/>
      <c r="E12" s="10">
        <v>21</v>
      </c>
      <c r="F12" s="33">
        <f t="shared" si="0"/>
        <v>21987</v>
      </c>
      <c r="G12" s="276">
        <v>45945</v>
      </c>
      <c r="H12" s="16" t="s">
        <v>178</v>
      </c>
      <c r="I12" s="17"/>
      <c r="J12" s="271">
        <v>66000.009999999995</v>
      </c>
      <c r="L12" s="13"/>
      <c r="M12" s="13" t="s">
        <v>103</v>
      </c>
      <c r="N12" s="57">
        <v>200000</v>
      </c>
    </row>
    <row r="13" spans="2:29" x14ac:dyDescent="0.25">
      <c r="B13" s="7">
        <v>46001</v>
      </c>
      <c r="C13" s="8">
        <v>1154</v>
      </c>
      <c r="D13" s="9"/>
      <c r="E13" s="10">
        <v>21</v>
      </c>
      <c r="F13" s="33">
        <f t="shared" si="0"/>
        <v>24234</v>
      </c>
      <c r="G13" s="19"/>
      <c r="H13" s="16"/>
      <c r="I13" s="17"/>
      <c r="J13" s="18"/>
      <c r="L13" s="188" t="s">
        <v>153</v>
      </c>
      <c r="M13" s="188"/>
      <c r="N13" s="63">
        <v>-200000</v>
      </c>
      <c r="P13" s="301">
        <v>45972</v>
      </c>
      <c r="Q13" s="17">
        <f>R13-P13</f>
        <v>109</v>
      </c>
      <c r="R13" s="140">
        <v>46081</v>
      </c>
      <c r="S13" s="17" t="s">
        <v>37</v>
      </c>
      <c r="T13" s="300">
        <v>449</v>
      </c>
      <c r="U13" s="299" t="s">
        <v>44</v>
      </c>
      <c r="V13" s="297" t="s">
        <v>165</v>
      </c>
      <c r="W13" s="298">
        <v>440</v>
      </c>
      <c r="X13" s="297" t="s">
        <v>40</v>
      </c>
      <c r="Y13" s="296">
        <v>805</v>
      </c>
      <c r="Z13" s="295">
        <v>354200</v>
      </c>
      <c r="AA13" s="294"/>
      <c r="AB13" s="295">
        <v>354200</v>
      </c>
      <c r="AC13" t="s">
        <v>166</v>
      </c>
    </row>
    <row r="14" spans="2:29" x14ac:dyDescent="0.25">
      <c r="B14" s="7">
        <v>46002</v>
      </c>
      <c r="C14" s="8">
        <v>1118</v>
      </c>
      <c r="D14" s="9"/>
      <c r="E14" s="10">
        <v>21</v>
      </c>
      <c r="F14" s="33">
        <f t="shared" si="0"/>
        <v>23478</v>
      </c>
      <c r="G14" s="19"/>
      <c r="H14" s="16"/>
      <c r="I14" s="17"/>
      <c r="J14" s="18"/>
      <c r="L14" s="13"/>
      <c r="M14" s="13" t="s">
        <v>134</v>
      </c>
      <c r="N14" s="57">
        <v>400000</v>
      </c>
      <c r="P14" s="325">
        <v>46000</v>
      </c>
      <c r="Q14" s="17">
        <f>R14-P14</f>
        <v>81</v>
      </c>
      <c r="R14" s="140">
        <v>46081</v>
      </c>
      <c r="S14" s="17" t="s">
        <v>37</v>
      </c>
      <c r="T14" s="324">
        <v>519</v>
      </c>
      <c r="U14" s="323" t="s">
        <v>44</v>
      </c>
      <c r="V14" s="323" t="s">
        <v>160</v>
      </c>
      <c r="W14" s="318">
        <v>50</v>
      </c>
      <c r="X14" s="323" t="s">
        <v>40</v>
      </c>
      <c r="Y14" s="320">
        <v>740</v>
      </c>
      <c r="Z14" s="321">
        <v>37000</v>
      </c>
      <c r="AA14" s="319"/>
      <c r="AB14" s="321">
        <v>37000</v>
      </c>
      <c r="AC14" t="s">
        <v>166</v>
      </c>
    </row>
    <row r="15" spans="2:29" x14ac:dyDescent="0.25">
      <c r="B15" s="7">
        <v>46003</v>
      </c>
      <c r="C15" s="8">
        <v>1168</v>
      </c>
      <c r="D15" s="9"/>
      <c r="E15" s="10">
        <v>21</v>
      </c>
      <c r="F15" s="33">
        <f t="shared" si="0"/>
        <v>24528</v>
      </c>
      <c r="G15" s="19"/>
      <c r="H15" s="16" t="s">
        <v>181</v>
      </c>
      <c r="I15" s="17"/>
      <c r="J15" s="18">
        <v>8778.5600000000013</v>
      </c>
      <c r="L15" s="188" t="s">
        <v>52</v>
      </c>
      <c r="M15" s="188"/>
      <c r="N15" s="63">
        <v>-400000</v>
      </c>
      <c r="P15" s="325">
        <v>46000</v>
      </c>
      <c r="Q15" s="17">
        <f>R15-P15</f>
        <v>81</v>
      </c>
      <c r="R15" s="140">
        <v>46081</v>
      </c>
      <c r="S15" s="17" t="s">
        <v>37</v>
      </c>
      <c r="T15" s="324">
        <v>519</v>
      </c>
      <c r="U15" s="323" t="s">
        <v>44</v>
      </c>
      <c r="V15" s="323" t="s">
        <v>161</v>
      </c>
      <c r="W15" s="318">
        <v>150</v>
      </c>
      <c r="X15" s="323" t="s">
        <v>40</v>
      </c>
      <c r="Y15" s="320">
        <v>670</v>
      </c>
      <c r="Z15" s="321">
        <v>100500</v>
      </c>
      <c r="AA15" s="319"/>
      <c r="AB15" s="321">
        <v>100500</v>
      </c>
      <c r="AC15" t="s">
        <v>166</v>
      </c>
    </row>
    <row r="16" spans="2:29" x14ac:dyDescent="0.25">
      <c r="B16" s="7">
        <v>46004</v>
      </c>
      <c r="C16" s="8">
        <v>1142</v>
      </c>
      <c r="D16" s="9"/>
      <c r="E16" s="10">
        <v>21</v>
      </c>
      <c r="F16" s="33">
        <f t="shared" si="0"/>
        <v>23982</v>
      </c>
      <c r="G16" s="19"/>
      <c r="H16" s="16" t="s">
        <v>182</v>
      </c>
      <c r="I16" s="17"/>
      <c r="J16" s="18">
        <v>4434.75</v>
      </c>
      <c r="L16" s="13"/>
      <c r="M16" s="13" t="s">
        <v>100</v>
      </c>
      <c r="N16" s="57">
        <v>400000</v>
      </c>
    </row>
    <row r="17" spans="2:29" x14ac:dyDescent="0.25">
      <c r="B17" s="7">
        <v>46005</v>
      </c>
      <c r="C17" s="8">
        <v>1089</v>
      </c>
      <c r="D17" s="9"/>
      <c r="E17" s="10">
        <v>21</v>
      </c>
      <c r="F17" s="33">
        <f t="shared" si="0"/>
        <v>22869</v>
      </c>
      <c r="G17" s="19"/>
      <c r="H17" s="16"/>
      <c r="I17" s="17"/>
      <c r="J17" s="18"/>
      <c r="L17" s="188" t="s">
        <v>55</v>
      </c>
      <c r="M17" s="188"/>
      <c r="N17" s="63">
        <v>-400000</v>
      </c>
      <c r="P17" s="317">
        <v>45996</v>
      </c>
      <c r="Q17" s="17">
        <f>R17-P17</f>
        <v>116</v>
      </c>
      <c r="R17" s="140">
        <v>46112</v>
      </c>
      <c r="S17" s="17" t="s">
        <v>37</v>
      </c>
      <c r="T17" s="316">
        <v>513</v>
      </c>
      <c r="U17" s="17"/>
      <c r="V17" s="315" t="s">
        <v>165</v>
      </c>
      <c r="W17" s="314">
        <v>540</v>
      </c>
      <c r="X17" s="315" t="s">
        <v>40</v>
      </c>
      <c r="Y17" s="313">
        <v>810</v>
      </c>
      <c r="Z17" s="311">
        <v>437400</v>
      </c>
      <c r="AA17" s="312"/>
      <c r="AB17" s="311">
        <v>437400</v>
      </c>
      <c r="AC17" t="s">
        <v>175</v>
      </c>
    </row>
    <row r="18" spans="2:29" x14ac:dyDescent="0.25">
      <c r="B18" s="7">
        <v>46006</v>
      </c>
      <c r="C18" s="8">
        <v>1084</v>
      </c>
      <c r="D18" s="9"/>
      <c r="E18" s="10">
        <v>21</v>
      </c>
      <c r="F18" s="33">
        <f t="shared" si="0"/>
        <v>22764</v>
      </c>
      <c r="G18" s="15">
        <v>46030</v>
      </c>
      <c r="H18" s="16" t="s">
        <v>183</v>
      </c>
      <c r="I18" s="17"/>
      <c r="J18" s="18">
        <v>100000</v>
      </c>
      <c r="L18" s="17"/>
      <c r="M18" s="17"/>
      <c r="N18" s="95"/>
    </row>
    <row r="19" spans="2:29" x14ac:dyDescent="0.25">
      <c r="B19" s="7">
        <v>46007</v>
      </c>
      <c r="C19" s="8">
        <v>1102</v>
      </c>
      <c r="D19" s="9"/>
      <c r="E19" s="10">
        <v>21</v>
      </c>
      <c r="F19" s="33">
        <f t="shared" si="0"/>
        <v>23142</v>
      </c>
      <c r="G19" s="19"/>
      <c r="H19" s="16"/>
      <c r="I19" s="17"/>
      <c r="J19" s="18"/>
      <c r="L19" s="17"/>
      <c r="M19" s="17"/>
      <c r="N19" s="17"/>
    </row>
    <row r="20" spans="2:29" x14ac:dyDescent="0.25">
      <c r="B20" s="7">
        <v>46008</v>
      </c>
      <c r="C20" s="8">
        <v>1078</v>
      </c>
      <c r="D20" s="9"/>
      <c r="E20" s="10">
        <v>21</v>
      </c>
      <c r="F20" s="33">
        <f t="shared" si="0"/>
        <v>22638</v>
      </c>
      <c r="G20" s="19"/>
      <c r="H20" s="16"/>
      <c r="I20" s="17"/>
      <c r="J20" s="18"/>
      <c r="L20" s="140"/>
      <c r="M20" s="17"/>
      <c r="N20" s="213"/>
    </row>
    <row r="21" spans="2:29" x14ac:dyDescent="0.25">
      <c r="B21" s="7">
        <v>46009</v>
      </c>
      <c r="C21" s="8">
        <v>1081</v>
      </c>
      <c r="D21" s="9"/>
      <c r="E21" s="10">
        <v>21</v>
      </c>
      <c r="F21" s="33">
        <f t="shared" si="0"/>
        <v>22701</v>
      </c>
      <c r="G21" s="19"/>
      <c r="H21" s="16"/>
      <c r="I21" s="17"/>
      <c r="J21" s="18"/>
      <c r="L21" s="140"/>
      <c r="M21" s="17"/>
      <c r="N21" s="213"/>
    </row>
    <row r="22" spans="2:29" x14ac:dyDescent="0.25">
      <c r="B22" s="7">
        <v>46010</v>
      </c>
      <c r="C22" s="8">
        <v>1093</v>
      </c>
      <c r="D22" s="9"/>
      <c r="E22" s="10">
        <v>21</v>
      </c>
      <c r="F22" s="33">
        <f t="shared" si="0"/>
        <v>22953</v>
      </c>
      <c r="G22" s="19"/>
      <c r="H22" s="16"/>
      <c r="I22" s="17"/>
      <c r="J22" s="18"/>
      <c r="L22" s="140"/>
      <c r="M22" s="17"/>
      <c r="N22" s="213"/>
    </row>
    <row r="23" spans="2:29" x14ac:dyDescent="0.25">
      <c r="B23" s="7">
        <v>46011</v>
      </c>
      <c r="C23" s="8">
        <v>1106</v>
      </c>
      <c r="D23" s="9"/>
      <c r="E23" s="10">
        <v>21</v>
      </c>
      <c r="F23" s="33">
        <f t="shared" si="0"/>
        <v>23226</v>
      </c>
      <c r="G23" s="19"/>
      <c r="H23" s="16"/>
      <c r="I23" s="17"/>
      <c r="J23" s="18"/>
    </row>
    <row r="24" spans="2:29" x14ac:dyDescent="0.25">
      <c r="B24" s="7">
        <v>46012</v>
      </c>
      <c r="C24" s="8">
        <v>1086</v>
      </c>
      <c r="D24" s="9"/>
      <c r="E24" s="10">
        <v>21</v>
      </c>
      <c r="F24" s="33">
        <f t="shared" si="0"/>
        <v>22806</v>
      </c>
      <c r="G24" s="19"/>
      <c r="H24" s="16"/>
      <c r="I24" s="17"/>
      <c r="J24" s="18"/>
    </row>
    <row r="25" spans="2:29" x14ac:dyDescent="0.25">
      <c r="B25" s="7">
        <v>46013</v>
      </c>
      <c r="C25" s="8">
        <v>1165</v>
      </c>
      <c r="D25" s="9"/>
      <c r="E25" s="10">
        <v>21</v>
      </c>
      <c r="F25" s="33">
        <f t="shared" si="0"/>
        <v>24465</v>
      </c>
      <c r="G25" s="19"/>
      <c r="H25" s="16"/>
      <c r="I25" s="17"/>
      <c r="J25" s="18"/>
    </row>
    <row r="26" spans="2:29" x14ac:dyDescent="0.25">
      <c r="B26" s="7">
        <v>46014</v>
      </c>
      <c r="C26" s="8">
        <v>1102</v>
      </c>
      <c r="D26" s="9"/>
      <c r="E26" s="10">
        <v>21</v>
      </c>
      <c r="F26" s="33">
        <f t="shared" si="0"/>
        <v>23142</v>
      </c>
      <c r="G26" s="19"/>
      <c r="H26" s="16"/>
      <c r="I26" s="17"/>
      <c r="J26" s="18"/>
    </row>
    <row r="27" spans="2:29" x14ac:dyDescent="0.25">
      <c r="B27" s="7">
        <v>46015</v>
      </c>
      <c r="C27" s="8">
        <v>1107</v>
      </c>
      <c r="D27" s="9"/>
      <c r="E27" s="10">
        <v>21</v>
      </c>
      <c r="F27" s="33">
        <f t="shared" si="0"/>
        <v>23247</v>
      </c>
      <c r="G27" s="19"/>
      <c r="H27" s="16"/>
      <c r="I27" s="17"/>
      <c r="J27" s="18"/>
    </row>
    <row r="28" spans="2:29" x14ac:dyDescent="0.25">
      <c r="B28" s="7">
        <v>46016</v>
      </c>
      <c r="C28" s="8">
        <v>1112</v>
      </c>
      <c r="D28" s="9"/>
      <c r="E28" s="10">
        <v>21</v>
      </c>
      <c r="F28" s="33">
        <f t="shared" si="0"/>
        <v>23352</v>
      </c>
      <c r="G28" s="19"/>
      <c r="H28" s="16"/>
      <c r="I28" s="17"/>
      <c r="J28" s="18"/>
    </row>
    <row r="29" spans="2:29" x14ac:dyDescent="0.25">
      <c r="B29" s="7">
        <v>46017</v>
      </c>
      <c r="C29" s="8">
        <v>1162</v>
      </c>
      <c r="D29" s="9"/>
      <c r="E29" s="10">
        <v>21</v>
      </c>
      <c r="F29" s="33">
        <f t="shared" si="0"/>
        <v>24402</v>
      </c>
      <c r="G29" s="19"/>
      <c r="H29" s="16"/>
      <c r="I29" s="17"/>
      <c r="J29" s="18"/>
    </row>
    <row r="30" spans="2:29" x14ac:dyDescent="0.25">
      <c r="B30" s="7">
        <v>46018</v>
      </c>
      <c r="C30" s="8">
        <v>1098</v>
      </c>
      <c r="D30" s="9"/>
      <c r="E30" s="10">
        <v>21</v>
      </c>
      <c r="F30" s="33">
        <f t="shared" si="0"/>
        <v>23058</v>
      </c>
      <c r="G30" s="19"/>
      <c r="H30" s="16"/>
      <c r="I30" s="17"/>
      <c r="J30" s="18"/>
    </row>
    <row r="31" spans="2:29" x14ac:dyDescent="0.25">
      <c r="B31" s="7">
        <v>46019</v>
      </c>
      <c r="C31" s="8">
        <v>1092</v>
      </c>
      <c r="D31" s="9"/>
      <c r="E31" s="10">
        <v>21</v>
      </c>
      <c r="F31" s="33">
        <f t="shared" si="0"/>
        <v>22932</v>
      </c>
      <c r="G31" s="19"/>
      <c r="H31" s="16"/>
      <c r="I31" s="17"/>
      <c r="J31" s="18"/>
    </row>
    <row r="32" spans="2:29" x14ac:dyDescent="0.25">
      <c r="B32" s="7">
        <v>46020</v>
      </c>
      <c r="C32" s="8">
        <v>1029</v>
      </c>
      <c r="D32" s="9"/>
      <c r="E32" s="10">
        <v>21</v>
      </c>
      <c r="F32" s="33">
        <f t="shared" si="0"/>
        <v>21609</v>
      </c>
      <c r="G32" s="19"/>
      <c r="H32" s="16"/>
      <c r="I32" s="17"/>
      <c r="J32" s="18"/>
    </row>
    <row r="33" spans="2:12" x14ac:dyDescent="0.25">
      <c r="B33" s="7">
        <v>46021</v>
      </c>
      <c r="C33" s="8">
        <v>1101</v>
      </c>
      <c r="D33" s="9"/>
      <c r="E33" s="10">
        <v>21</v>
      </c>
      <c r="F33" s="33">
        <f t="shared" si="0"/>
        <v>23121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>
        <v>1133</v>
      </c>
      <c r="D34" s="48"/>
      <c r="E34" s="10">
        <v>21</v>
      </c>
      <c r="F34" s="49">
        <f t="shared" si="0"/>
        <v>23793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34343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717277.80471499963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721203</v>
      </c>
      <c r="L36" s="31">
        <f>J36-J4-J5-J6</f>
        <v>699381.96794999996</v>
      </c>
    </row>
    <row r="37" spans="2:12" x14ac:dyDescent="0.25">
      <c r="B37" s="26" t="s">
        <v>14</v>
      </c>
      <c r="C37" s="30">
        <f>C35</f>
        <v>34343</v>
      </c>
      <c r="D37" s="9">
        <f>D35/1.03</f>
        <v>0</v>
      </c>
      <c r="E37" s="10"/>
      <c r="F37" s="33">
        <f>SUM(F4:F36)</f>
        <v>721203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3925.1952850003727</v>
      </c>
    </row>
    <row r="40" spans="2:12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2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2" x14ac:dyDescent="0.25">
      <c r="J42" s="31"/>
    </row>
    <row r="43" spans="2:12" x14ac:dyDescent="0.25">
      <c r="J43" s="31"/>
    </row>
  </sheetData>
  <mergeCells count="8">
    <mergeCell ref="L2:N2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AC74E-9906-4FBD-BD71-8386BAA7B230}">
  <dimension ref="B1:AC43"/>
  <sheetViews>
    <sheetView zoomScale="85" zoomScaleNormal="85" workbookViewId="0">
      <selection activeCell="P14" sqref="P14:P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929100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  <c r="P3" s="303">
        <v>45962</v>
      </c>
      <c r="Q3" s="13">
        <f>R3-P3</f>
        <v>29</v>
      </c>
      <c r="R3" s="218">
        <v>45991</v>
      </c>
      <c r="S3" s="13" t="s">
        <v>37</v>
      </c>
      <c r="T3" s="304">
        <v>439</v>
      </c>
      <c r="U3" s="13" t="s">
        <v>44</v>
      </c>
      <c r="V3" s="305" t="s">
        <v>160</v>
      </c>
      <c r="W3" s="306">
        <v>50</v>
      </c>
      <c r="X3" s="305" t="s">
        <v>40</v>
      </c>
      <c r="Y3" s="307">
        <v>640</v>
      </c>
      <c r="Z3" s="308">
        <v>32000</v>
      </c>
      <c r="AA3" s="308">
        <v>320</v>
      </c>
      <c r="AB3" s="308">
        <v>32320</v>
      </c>
      <c r="AC3" t="s">
        <v>162</v>
      </c>
    </row>
    <row r="4" spans="2:29" x14ac:dyDescent="0.25">
      <c r="B4" s="7">
        <v>46023</v>
      </c>
      <c r="C4" s="8">
        <v>1143</v>
      </c>
      <c r="D4" s="9"/>
      <c r="E4" s="10">
        <v>21.5</v>
      </c>
      <c r="F4" s="33">
        <f>E4*C4</f>
        <v>24574.5</v>
      </c>
      <c r="G4" s="11"/>
      <c r="H4" s="12" t="s">
        <v>6</v>
      </c>
      <c r="I4" s="13">
        <v>0.01</v>
      </c>
      <c r="J4" s="14">
        <f>(F36+F37)*I4</f>
        <v>8237.6149999999998</v>
      </c>
      <c r="L4" s="13"/>
      <c r="M4" s="13" t="s">
        <v>99</v>
      </c>
      <c r="N4" s="57">
        <v>200000</v>
      </c>
      <c r="P4" s="303">
        <v>45962</v>
      </c>
      <c r="Q4" s="13">
        <f>R4-P4</f>
        <v>29</v>
      </c>
      <c r="R4" s="218">
        <v>45991</v>
      </c>
      <c r="S4" s="13" t="s">
        <v>37</v>
      </c>
      <c r="T4" s="304">
        <v>439</v>
      </c>
      <c r="U4" s="13" t="s">
        <v>44</v>
      </c>
      <c r="V4" s="305" t="s">
        <v>161</v>
      </c>
      <c r="W4" s="306">
        <v>50</v>
      </c>
      <c r="X4" s="305" t="s">
        <v>40</v>
      </c>
      <c r="Y4" s="307">
        <v>600</v>
      </c>
      <c r="Z4" s="308">
        <v>30000</v>
      </c>
      <c r="AA4" s="308">
        <v>300</v>
      </c>
      <c r="AB4" s="308">
        <v>30300</v>
      </c>
      <c r="AC4" t="s">
        <v>162</v>
      </c>
    </row>
    <row r="5" spans="2:29" x14ac:dyDescent="0.25">
      <c r="B5" s="7">
        <v>46024</v>
      </c>
      <c r="C5" s="8">
        <v>1112</v>
      </c>
      <c r="D5" s="9"/>
      <c r="E5" s="10">
        <v>21.5</v>
      </c>
      <c r="F5" s="33">
        <f t="shared" ref="F5:F34" si="0">E5*C5</f>
        <v>23908</v>
      </c>
      <c r="G5" s="11"/>
      <c r="H5" s="12" t="s">
        <v>7</v>
      </c>
      <c r="I5" s="13">
        <v>1E-3</v>
      </c>
      <c r="J5" s="14">
        <f>(F36+F37-J4-J6)*I5</f>
        <v>800.25961500000005</v>
      </c>
      <c r="L5" s="188" t="s">
        <v>124</v>
      </c>
      <c r="M5" s="188"/>
      <c r="N5" s="63">
        <v>-200000</v>
      </c>
      <c r="P5" s="303">
        <v>45962</v>
      </c>
      <c r="Q5" s="13">
        <f>R5-P5</f>
        <v>29</v>
      </c>
      <c r="R5" s="218">
        <v>45991</v>
      </c>
      <c r="S5" s="13" t="s">
        <v>37</v>
      </c>
      <c r="T5" s="304">
        <v>439</v>
      </c>
      <c r="U5" s="13" t="s">
        <v>44</v>
      </c>
      <c r="V5" s="305" t="s">
        <v>159</v>
      </c>
      <c r="W5" s="309">
        <v>1500</v>
      </c>
      <c r="X5" s="305" t="s">
        <v>12</v>
      </c>
      <c r="Y5" s="307">
        <v>20.25</v>
      </c>
      <c r="Z5" s="308">
        <v>30375</v>
      </c>
      <c r="AA5" s="310"/>
      <c r="AB5" s="308">
        <v>30375</v>
      </c>
      <c r="AC5" t="s">
        <v>162</v>
      </c>
    </row>
    <row r="6" spans="2:29" x14ac:dyDescent="0.25">
      <c r="B6" s="7">
        <v>46025</v>
      </c>
      <c r="C6" s="8">
        <v>1111</v>
      </c>
      <c r="D6" s="9"/>
      <c r="E6" s="10">
        <v>21.5</v>
      </c>
      <c r="F6" s="33">
        <f t="shared" si="0"/>
        <v>23886.5</v>
      </c>
      <c r="G6" s="11"/>
      <c r="H6" s="12" t="s">
        <v>8</v>
      </c>
      <c r="I6" s="13"/>
      <c r="J6" s="14">
        <v>15264.27</v>
      </c>
      <c r="L6" s="13"/>
      <c r="M6" s="13" t="s">
        <v>100</v>
      </c>
      <c r="N6" s="57">
        <v>200000</v>
      </c>
      <c r="P6" s="188"/>
      <c r="Q6" s="188"/>
      <c r="R6" s="188"/>
      <c r="S6" s="188"/>
      <c r="T6" s="188"/>
      <c r="U6" s="188"/>
      <c r="V6" s="188" t="s">
        <v>52</v>
      </c>
      <c r="W6" s="188"/>
      <c r="X6" s="188"/>
      <c r="Y6" s="188"/>
      <c r="Z6" s="188"/>
      <c r="AA6" s="188"/>
      <c r="AB6" s="267">
        <v>-92995</v>
      </c>
    </row>
    <row r="7" spans="2:29" x14ac:dyDescent="0.25">
      <c r="B7" s="7">
        <v>46026</v>
      </c>
      <c r="C7" s="8">
        <v>1132</v>
      </c>
      <c r="D7" s="9"/>
      <c r="E7" s="10">
        <v>21.5</v>
      </c>
      <c r="F7" s="33">
        <f t="shared" si="0"/>
        <v>24338</v>
      </c>
      <c r="G7" s="11"/>
      <c r="H7" s="12" t="s">
        <v>9</v>
      </c>
      <c r="I7" s="13"/>
      <c r="J7" s="14">
        <f>'ARALIK 2025'!J39*-1</f>
        <v>-3925.1952850003727</v>
      </c>
      <c r="L7" s="188" t="s">
        <v>140</v>
      </c>
      <c r="M7" s="188"/>
      <c r="N7" s="63">
        <v>-200000</v>
      </c>
      <c r="P7" s="333">
        <v>45945</v>
      </c>
      <c r="Q7" s="13">
        <f>R7-P7</f>
        <v>77</v>
      </c>
      <c r="R7" s="218">
        <v>46022</v>
      </c>
      <c r="S7" s="13" t="s">
        <v>37</v>
      </c>
      <c r="T7" s="334">
        <v>386</v>
      </c>
      <c r="U7" s="335" t="s">
        <v>44</v>
      </c>
      <c r="V7" s="335" t="s">
        <v>154</v>
      </c>
      <c r="W7" s="336">
        <v>150</v>
      </c>
      <c r="X7" s="335" t="s">
        <v>40</v>
      </c>
      <c r="Y7" s="337">
        <v>673.26729999999998</v>
      </c>
      <c r="Z7" s="338">
        <v>100990.1</v>
      </c>
      <c r="AA7" s="338">
        <v>1009.9</v>
      </c>
      <c r="AB7" s="338">
        <v>102000</v>
      </c>
      <c r="AC7" t="s">
        <v>155</v>
      </c>
    </row>
    <row r="8" spans="2:29" x14ac:dyDescent="0.25">
      <c r="B8" s="7">
        <v>46027</v>
      </c>
      <c r="C8" s="8">
        <v>1151</v>
      </c>
      <c r="D8" s="9"/>
      <c r="E8" s="10">
        <v>21.5</v>
      </c>
      <c r="F8" s="33">
        <f t="shared" si="0"/>
        <v>24746.5</v>
      </c>
      <c r="G8" s="15"/>
      <c r="H8" s="16"/>
      <c r="I8" s="17"/>
      <c r="J8" s="18"/>
      <c r="L8" s="13"/>
      <c r="M8" s="13" t="s">
        <v>101</v>
      </c>
      <c r="N8" s="57">
        <v>200000</v>
      </c>
      <c r="P8" s="333">
        <v>45945</v>
      </c>
      <c r="Q8" s="13">
        <f>R8-P8</f>
        <v>77</v>
      </c>
      <c r="R8" s="218">
        <v>46022</v>
      </c>
      <c r="S8" s="13" t="s">
        <v>37</v>
      </c>
      <c r="T8" s="334">
        <v>386</v>
      </c>
      <c r="U8" s="335" t="s">
        <v>44</v>
      </c>
      <c r="V8" s="335" t="s">
        <v>72</v>
      </c>
      <c r="W8" s="336">
        <v>100</v>
      </c>
      <c r="X8" s="335" t="s">
        <v>40</v>
      </c>
      <c r="Y8" s="337">
        <v>653.46534999999994</v>
      </c>
      <c r="Z8" s="338">
        <v>65346.54</v>
      </c>
      <c r="AA8" s="338">
        <v>653.47</v>
      </c>
      <c r="AB8" s="338">
        <v>66000.009999999995</v>
      </c>
      <c r="AC8" t="s">
        <v>155</v>
      </c>
    </row>
    <row r="9" spans="2:29" x14ac:dyDescent="0.25">
      <c r="B9" s="7">
        <v>46028</v>
      </c>
      <c r="C9" s="8">
        <v>1128</v>
      </c>
      <c r="D9" s="9"/>
      <c r="E9" s="10">
        <v>21.5</v>
      </c>
      <c r="F9" s="33">
        <f t="shared" si="0"/>
        <v>24252</v>
      </c>
      <c r="G9" s="15"/>
      <c r="H9" s="16"/>
      <c r="I9" s="17"/>
      <c r="J9" s="18"/>
      <c r="L9" s="188" t="s">
        <v>144</v>
      </c>
      <c r="M9" s="188"/>
      <c r="N9" s="63">
        <v>-200000</v>
      </c>
      <c r="P9" s="188"/>
      <c r="Q9" s="188"/>
      <c r="R9" s="188"/>
      <c r="S9" s="188"/>
      <c r="T9" s="188"/>
      <c r="U9" s="188"/>
      <c r="V9" s="188" t="s">
        <v>55</v>
      </c>
      <c r="W9" s="188"/>
      <c r="X9" s="188"/>
      <c r="Y9" s="188"/>
      <c r="Z9" s="188"/>
      <c r="AA9" s="188"/>
      <c r="AB9" s="188">
        <v>-168000.01</v>
      </c>
    </row>
    <row r="10" spans="2:29" x14ac:dyDescent="0.25">
      <c r="B10" s="7">
        <v>46029</v>
      </c>
      <c r="C10" s="8">
        <v>1212</v>
      </c>
      <c r="D10" s="9"/>
      <c r="E10" s="10">
        <v>21.5</v>
      </c>
      <c r="F10" s="33">
        <f t="shared" si="0"/>
        <v>26058</v>
      </c>
      <c r="G10" s="15"/>
      <c r="H10" s="16"/>
      <c r="I10" s="17"/>
      <c r="J10" s="18"/>
      <c r="L10" s="13"/>
      <c r="M10" s="13" t="s">
        <v>102</v>
      </c>
      <c r="N10" s="57">
        <v>200000</v>
      </c>
      <c r="P10" s="341">
        <v>45958</v>
      </c>
      <c r="Q10" s="13">
        <f>R10-P10</f>
        <v>94</v>
      </c>
      <c r="R10" s="218">
        <v>46052</v>
      </c>
      <c r="S10" s="13" t="s">
        <v>37</v>
      </c>
      <c r="T10" s="342">
        <v>419</v>
      </c>
      <c r="U10" s="335" t="s">
        <v>44</v>
      </c>
      <c r="V10" s="343" t="s">
        <v>157</v>
      </c>
      <c r="W10" s="344">
        <v>150</v>
      </c>
      <c r="X10" s="343" t="s">
        <v>40</v>
      </c>
      <c r="Y10" s="345">
        <v>780</v>
      </c>
      <c r="Z10" s="346">
        <v>117000</v>
      </c>
      <c r="AA10" s="347"/>
      <c r="AB10" s="346">
        <v>117000</v>
      </c>
      <c r="AC10" t="s">
        <v>158</v>
      </c>
    </row>
    <row r="11" spans="2:29" x14ac:dyDescent="0.25">
      <c r="B11" s="7">
        <v>46030</v>
      </c>
      <c r="C11" s="8">
        <v>1180</v>
      </c>
      <c r="D11" s="9"/>
      <c r="E11" s="10">
        <v>21.5</v>
      </c>
      <c r="F11" s="33">
        <f t="shared" si="0"/>
        <v>25370</v>
      </c>
      <c r="G11" s="19"/>
      <c r="H11" s="16"/>
      <c r="I11" s="17"/>
      <c r="J11" s="18"/>
      <c r="L11" s="188" t="s">
        <v>152</v>
      </c>
      <c r="M11" s="188"/>
      <c r="N11" s="63">
        <v>-200000</v>
      </c>
      <c r="P11" s="348">
        <v>46000</v>
      </c>
      <c r="Q11" s="13">
        <f>R11-P11</f>
        <v>52</v>
      </c>
      <c r="R11" s="218">
        <v>46052</v>
      </c>
      <c r="S11" s="13" t="s">
        <v>37</v>
      </c>
      <c r="T11" s="349">
        <v>519</v>
      </c>
      <c r="U11" s="350" t="s">
        <v>44</v>
      </c>
      <c r="V11" s="350" t="s">
        <v>176</v>
      </c>
      <c r="W11" s="351">
        <v>1500</v>
      </c>
      <c r="X11" s="350" t="s">
        <v>12</v>
      </c>
      <c r="Y11" s="352">
        <v>24</v>
      </c>
      <c r="Z11" s="353">
        <v>36000</v>
      </c>
      <c r="AA11" s="354"/>
      <c r="AB11" s="353">
        <v>36000</v>
      </c>
      <c r="AC11" t="s">
        <v>158</v>
      </c>
    </row>
    <row r="12" spans="2:29" x14ac:dyDescent="0.25">
      <c r="B12" s="7">
        <v>46031</v>
      </c>
      <c r="C12" s="8">
        <v>1181</v>
      </c>
      <c r="D12" s="9"/>
      <c r="E12" s="10">
        <v>21.5</v>
      </c>
      <c r="F12" s="33">
        <f t="shared" si="0"/>
        <v>25391.5</v>
      </c>
      <c r="G12" s="19"/>
      <c r="H12" s="16"/>
      <c r="I12" s="17"/>
      <c r="J12" s="18"/>
      <c r="L12" s="13"/>
      <c r="M12" s="13" t="s">
        <v>103</v>
      </c>
      <c r="N12" s="57">
        <v>200000</v>
      </c>
      <c r="P12" s="355">
        <v>46038</v>
      </c>
      <c r="Q12" s="13">
        <f>R12-P12</f>
        <v>14</v>
      </c>
      <c r="R12" s="218">
        <v>46052</v>
      </c>
      <c r="S12" s="13" t="s">
        <v>37</v>
      </c>
      <c r="T12" s="356">
        <v>38</v>
      </c>
      <c r="U12" s="357" t="s">
        <v>44</v>
      </c>
      <c r="V12" s="357" t="s">
        <v>184</v>
      </c>
      <c r="W12" s="358">
        <v>15</v>
      </c>
      <c r="X12" s="357" t="s">
        <v>40</v>
      </c>
      <c r="Y12" s="359">
        <v>643.56435999999997</v>
      </c>
      <c r="Z12" s="360">
        <v>9653.4699999999993</v>
      </c>
      <c r="AA12" s="360">
        <v>96.53</v>
      </c>
      <c r="AB12" s="360">
        <v>9750</v>
      </c>
      <c r="AC12" t="s">
        <v>158</v>
      </c>
    </row>
    <row r="13" spans="2:29" x14ac:dyDescent="0.25">
      <c r="B13" s="7">
        <v>46032</v>
      </c>
      <c r="C13" s="8">
        <v>1195</v>
      </c>
      <c r="D13" s="9"/>
      <c r="E13" s="10">
        <v>21.5</v>
      </c>
      <c r="F13" s="33">
        <f t="shared" si="0"/>
        <v>25692.5</v>
      </c>
      <c r="G13" s="15">
        <v>46051</v>
      </c>
      <c r="H13" s="16" t="s">
        <v>185</v>
      </c>
      <c r="I13" s="17"/>
      <c r="J13" s="18">
        <v>150000</v>
      </c>
      <c r="L13" s="188" t="s">
        <v>153</v>
      </c>
      <c r="M13" s="188"/>
      <c r="N13" s="63">
        <v>-200000</v>
      </c>
      <c r="P13" s="188"/>
      <c r="Q13" s="188"/>
      <c r="R13" s="188"/>
      <c r="S13" s="188"/>
      <c r="T13" s="188"/>
      <c r="U13" s="188"/>
      <c r="V13" s="188" t="s">
        <v>189</v>
      </c>
      <c r="W13" s="188"/>
      <c r="X13" s="188"/>
      <c r="Y13" s="188"/>
      <c r="Z13" s="188"/>
      <c r="AA13" s="188"/>
      <c r="AB13" s="267">
        <v>-162750</v>
      </c>
    </row>
    <row r="14" spans="2:29" x14ac:dyDescent="0.25">
      <c r="B14" s="7">
        <v>46033</v>
      </c>
      <c r="C14" s="8">
        <v>1179</v>
      </c>
      <c r="D14" s="9"/>
      <c r="E14" s="10">
        <v>21.5</v>
      </c>
      <c r="F14" s="33">
        <f t="shared" si="0"/>
        <v>25348.5</v>
      </c>
      <c r="G14" s="19"/>
      <c r="H14" s="16"/>
      <c r="I14" s="17"/>
      <c r="J14" s="18"/>
      <c r="L14" s="13"/>
      <c r="M14" s="13" t="s">
        <v>134</v>
      </c>
      <c r="N14" s="57">
        <v>400000</v>
      </c>
      <c r="P14" s="301">
        <v>45972</v>
      </c>
      <c r="Q14" s="17">
        <f>R14-P14</f>
        <v>109</v>
      </c>
      <c r="R14" s="140">
        <v>46081</v>
      </c>
      <c r="S14" s="17" t="s">
        <v>37</v>
      </c>
      <c r="T14" s="300">
        <v>449</v>
      </c>
      <c r="U14" s="299" t="s">
        <v>44</v>
      </c>
      <c r="V14" s="297" t="s">
        <v>165</v>
      </c>
      <c r="W14" s="298">
        <v>440</v>
      </c>
      <c r="X14" s="297" t="s">
        <v>40</v>
      </c>
      <c r="Y14" s="296">
        <v>805</v>
      </c>
      <c r="Z14" s="295">
        <v>354200</v>
      </c>
      <c r="AA14" s="294"/>
      <c r="AB14" s="295">
        <v>354200</v>
      </c>
      <c r="AC14" t="s">
        <v>166</v>
      </c>
    </row>
    <row r="15" spans="2:29" x14ac:dyDescent="0.25">
      <c r="B15" s="7">
        <v>46034</v>
      </c>
      <c r="C15" s="8">
        <v>1195</v>
      </c>
      <c r="D15" s="9"/>
      <c r="E15" s="10">
        <v>21.5</v>
      </c>
      <c r="F15" s="33">
        <f t="shared" si="0"/>
        <v>25692.5</v>
      </c>
      <c r="G15" s="283">
        <v>45958</v>
      </c>
      <c r="H15" s="16" t="s">
        <v>186</v>
      </c>
      <c r="I15" s="17"/>
      <c r="J15" s="277">
        <v>117000</v>
      </c>
      <c r="L15" s="188" t="s">
        <v>52</v>
      </c>
      <c r="M15" s="188"/>
      <c r="N15" s="63">
        <v>-400000</v>
      </c>
      <c r="P15" s="325">
        <v>46000</v>
      </c>
      <c r="Q15" s="17">
        <f>R15-P15</f>
        <v>81</v>
      </c>
      <c r="R15" s="140">
        <v>46081</v>
      </c>
      <c r="S15" s="17" t="s">
        <v>37</v>
      </c>
      <c r="T15" s="324">
        <v>519</v>
      </c>
      <c r="U15" s="323" t="s">
        <v>44</v>
      </c>
      <c r="V15" s="323" t="s">
        <v>160</v>
      </c>
      <c r="W15" s="318">
        <v>50</v>
      </c>
      <c r="X15" s="323" t="s">
        <v>40</v>
      </c>
      <c r="Y15" s="320">
        <v>740</v>
      </c>
      <c r="Z15" s="321">
        <v>37000</v>
      </c>
      <c r="AA15" s="319"/>
      <c r="AB15" s="321">
        <v>37000</v>
      </c>
      <c r="AC15" t="s">
        <v>166</v>
      </c>
    </row>
    <row r="16" spans="2:29" x14ac:dyDescent="0.25">
      <c r="B16" s="7">
        <v>46035</v>
      </c>
      <c r="C16" s="8">
        <v>1165</v>
      </c>
      <c r="D16" s="9"/>
      <c r="E16" s="10">
        <v>21.5</v>
      </c>
      <c r="F16" s="33">
        <f t="shared" si="0"/>
        <v>25047.5</v>
      </c>
      <c r="G16" s="325">
        <v>46000</v>
      </c>
      <c r="H16" s="16" t="s">
        <v>187</v>
      </c>
      <c r="I16" s="17"/>
      <c r="J16" s="321">
        <v>36000</v>
      </c>
      <c r="L16" s="13"/>
      <c r="M16" s="13" t="s">
        <v>100</v>
      </c>
      <c r="N16" s="57">
        <v>400000</v>
      </c>
      <c r="P16" s="325">
        <v>46000</v>
      </c>
      <c r="Q16" s="17">
        <f>R16-P16</f>
        <v>81</v>
      </c>
      <c r="R16" s="140">
        <v>46081</v>
      </c>
      <c r="S16" s="17" t="s">
        <v>37</v>
      </c>
      <c r="T16" s="324">
        <v>519</v>
      </c>
      <c r="U16" s="323" t="s">
        <v>44</v>
      </c>
      <c r="V16" s="323" t="s">
        <v>161</v>
      </c>
      <c r="W16" s="318">
        <v>150</v>
      </c>
      <c r="X16" s="323" t="s">
        <v>40</v>
      </c>
      <c r="Y16" s="320">
        <v>670</v>
      </c>
      <c r="Z16" s="321">
        <v>100500</v>
      </c>
      <c r="AA16" s="319"/>
      <c r="AB16" s="321">
        <v>100500</v>
      </c>
      <c r="AC16" t="s">
        <v>166</v>
      </c>
    </row>
    <row r="17" spans="2:29" x14ac:dyDescent="0.25">
      <c r="B17" s="7">
        <v>46036</v>
      </c>
      <c r="C17" s="8">
        <v>1126</v>
      </c>
      <c r="D17" s="9"/>
      <c r="E17" s="10">
        <v>21.5</v>
      </c>
      <c r="F17" s="33">
        <f t="shared" si="0"/>
        <v>24209</v>
      </c>
      <c r="G17" s="340">
        <v>46038</v>
      </c>
      <c r="H17" s="16" t="s">
        <v>188</v>
      </c>
      <c r="I17" s="17"/>
      <c r="J17" s="339">
        <v>9750</v>
      </c>
      <c r="L17" s="188" t="s">
        <v>55</v>
      </c>
      <c r="M17" s="188"/>
      <c r="N17" s="63">
        <v>-400000</v>
      </c>
    </row>
    <row r="18" spans="2:29" x14ac:dyDescent="0.25">
      <c r="B18" s="7">
        <v>46037</v>
      </c>
      <c r="C18" s="8">
        <v>1117</v>
      </c>
      <c r="D18" s="9"/>
      <c r="E18" s="10">
        <v>21.5</v>
      </c>
      <c r="F18" s="33">
        <f t="shared" si="0"/>
        <v>24015.5</v>
      </c>
      <c r="G18" s="19"/>
      <c r="H18" s="16"/>
      <c r="I18" s="17"/>
      <c r="J18" s="18"/>
      <c r="L18" s="17"/>
      <c r="M18" s="17"/>
      <c r="N18" s="95"/>
      <c r="P18" s="317">
        <v>45996</v>
      </c>
      <c r="Q18" s="17">
        <f>R18-P18</f>
        <v>116</v>
      </c>
      <c r="R18" s="140">
        <v>46112</v>
      </c>
      <c r="S18" s="17" t="s">
        <v>37</v>
      </c>
      <c r="T18" s="316">
        <v>513</v>
      </c>
      <c r="U18" s="17"/>
      <c r="V18" s="315" t="s">
        <v>165</v>
      </c>
      <c r="W18" s="314">
        <v>540</v>
      </c>
      <c r="X18" s="315" t="s">
        <v>40</v>
      </c>
      <c r="Y18" s="313">
        <v>810</v>
      </c>
      <c r="Z18" s="311">
        <v>437400</v>
      </c>
      <c r="AA18" s="312"/>
      <c r="AB18" s="311">
        <v>437400</v>
      </c>
      <c r="AC18" t="s">
        <v>175</v>
      </c>
    </row>
    <row r="19" spans="2:29" x14ac:dyDescent="0.25">
      <c r="B19" s="7">
        <v>46038</v>
      </c>
      <c r="C19" s="8">
        <v>1098</v>
      </c>
      <c r="D19" s="9"/>
      <c r="E19" s="10">
        <v>21.5</v>
      </c>
      <c r="F19" s="33">
        <f t="shared" si="0"/>
        <v>23607</v>
      </c>
      <c r="G19" s="15">
        <v>46063</v>
      </c>
      <c r="H19" s="16" t="s">
        <v>185</v>
      </c>
      <c r="I19" s="17"/>
      <c r="J19" s="18">
        <v>60000</v>
      </c>
      <c r="L19" s="17"/>
      <c r="M19" s="17"/>
      <c r="N19" s="17"/>
    </row>
    <row r="20" spans="2:29" x14ac:dyDescent="0.25">
      <c r="B20" s="7">
        <v>46039</v>
      </c>
      <c r="C20" s="8">
        <v>1179</v>
      </c>
      <c r="D20" s="9"/>
      <c r="E20" s="10">
        <v>21.5</v>
      </c>
      <c r="F20" s="33">
        <f t="shared" si="0"/>
        <v>25348.5</v>
      </c>
      <c r="G20" s="19"/>
      <c r="H20" s="16"/>
      <c r="I20" s="17"/>
      <c r="J20" s="18"/>
      <c r="L20" s="140"/>
      <c r="M20" s="17"/>
      <c r="N20" s="213"/>
    </row>
    <row r="21" spans="2:29" x14ac:dyDescent="0.25">
      <c r="B21" s="7">
        <v>46040</v>
      </c>
      <c r="C21" s="8">
        <v>1161</v>
      </c>
      <c r="D21" s="9"/>
      <c r="E21" s="10">
        <v>21.5</v>
      </c>
      <c r="F21" s="33">
        <f t="shared" si="0"/>
        <v>24961.5</v>
      </c>
      <c r="G21" s="19"/>
      <c r="H21" s="16"/>
      <c r="I21" s="17"/>
      <c r="J21" s="18"/>
      <c r="L21" s="140"/>
      <c r="M21" s="17"/>
      <c r="N21" s="213"/>
    </row>
    <row r="22" spans="2:29" x14ac:dyDescent="0.25">
      <c r="B22" s="7">
        <v>46041</v>
      </c>
      <c r="C22" s="8">
        <v>1184</v>
      </c>
      <c r="D22" s="9"/>
      <c r="E22" s="10">
        <v>21.5</v>
      </c>
      <c r="F22" s="33">
        <f t="shared" si="0"/>
        <v>25456</v>
      </c>
      <c r="G22" s="15">
        <v>46077</v>
      </c>
      <c r="H22" s="16" t="s">
        <v>195</v>
      </c>
      <c r="I22" s="17"/>
      <c r="J22" s="18">
        <v>100000</v>
      </c>
      <c r="L22" s="140"/>
      <c r="M22" s="17"/>
      <c r="N22" s="213"/>
    </row>
    <row r="23" spans="2:29" x14ac:dyDescent="0.25">
      <c r="B23" s="7">
        <v>46042</v>
      </c>
      <c r="C23" s="8">
        <v>1104</v>
      </c>
      <c r="D23" s="9"/>
      <c r="E23" s="10">
        <v>21.5</v>
      </c>
      <c r="F23" s="33">
        <f t="shared" si="0"/>
        <v>23736</v>
      </c>
      <c r="G23" s="19"/>
      <c r="H23" s="16"/>
      <c r="I23" s="17"/>
      <c r="J23" s="18"/>
    </row>
    <row r="24" spans="2:29" x14ac:dyDescent="0.25">
      <c r="B24" s="7">
        <v>46043</v>
      </c>
      <c r="C24" s="8">
        <v>1183</v>
      </c>
      <c r="D24" s="9"/>
      <c r="E24" s="10">
        <v>21.5</v>
      </c>
      <c r="F24" s="33">
        <f t="shared" si="0"/>
        <v>25434.5</v>
      </c>
      <c r="G24" s="15">
        <v>46085</v>
      </c>
      <c r="H24" s="16" t="s">
        <v>195</v>
      </c>
      <c r="I24" s="17"/>
      <c r="J24" s="18">
        <v>330634.55</v>
      </c>
    </row>
    <row r="25" spans="2:29" x14ac:dyDescent="0.25">
      <c r="B25" s="7">
        <v>46044</v>
      </c>
      <c r="C25" s="8">
        <v>1175</v>
      </c>
      <c r="D25" s="9"/>
      <c r="E25" s="10">
        <v>25</v>
      </c>
      <c r="F25" s="33">
        <f t="shared" si="0"/>
        <v>29375</v>
      </c>
      <c r="G25" s="19"/>
      <c r="H25" s="16"/>
      <c r="I25" s="17"/>
      <c r="J25" s="18"/>
    </row>
    <row r="26" spans="2:29" x14ac:dyDescent="0.25">
      <c r="B26" s="7">
        <v>46045</v>
      </c>
      <c r="C26" s="8">
        <v>1149</v>
      </c>
      <c r="D26" s="9"/>
      <c r="E26" s="10">
        <v>25</v>
      </c>
      <c r="F26" s="33">
        <f t="shared" si="0"/>
        <v>28725</v>
      </c>
      <c r="G26" s="19"/>
      <c r="H26" s="16"/>
      <c r="I26" s="17"/>
      <c r="J26" s="18"/>
    </row>
    <row r="27" spans="2:29" x14ac:dyDescent="0.25">
      <c r="B27" s="7">
        <v>46046</v>
      </c>
      <c r="C27" s="8">
        <v>1248</v>
      </c>
      <c r="D27" s="9"/>
      <c r="E27" s="10">
        <v>25</v>
      </c>
      <c r="F27" s="33">
        <f t="shared" si="0"/>
        <v>31200</v>
      </c>
      <c r="G27" s="19"/>
      <c r="H27" s="16"/>
      <c r="I27" s="17"/>
      <c r="J27" s="18"/>
    </row>
    <row r="28" spans="2:29" x14ac:dyDescent="0.25">
      <c r="B28" s="7">
        <v>46047</v>
      </c>
      <c r="C28" s="8">
        <v>1172</v>
      </c>
      <c r="D28" s="9"/>
      <c r="E28" s="10">
        <v>25</v>
      </c>
      <c r="F28" s="33">
        <f t="shared" si="0"/>
        <v>29300</v>
      </c>
      <c r="G28" s="19"/>
      <c r="H28" s="16"/>
      <c r="I28" s="17"/>
      <c r="J28" s="18"/>
    </row>
    <row r="29" spans="2:29" x14ac:dyDescent="0.25">
      <c r="B29" s="7">
        <v>46048</v>
      </c>
      <c r="C29" s="8">
        <v>1214</v>
      </c>
      <c r="D29" s="9"/>
      <c r="E29" s="10">
        <v>25</v>
      </c>
      <c r="F29" s="33">
        <f t="shared" si="0"/>
        <v>30350</v>
      </c>
      <c r="G29" s="19"/>
      <c r="H29" s="16"/>
      <c r="I29" s="17"/>
      <c r="J29" s="18"/>
    </row>
    <row r="30" spans="2:29" x14ac:dyDescent="0.25">
      <c r="B30" s="7">
        <v>46049</v>
      </c>
      <c r="C30" s="8">
        <v>1180</v>
      </c>
      <c r="D30" s="9"/>
      <c r="E30" s="10">
        <v>25</v>
      </c>
      <c r="F30" s="33">
        <f t="shared" si="0"/>
        <v>29500</v>
      </c>
      <c r="G30" s="19"/>
      <c r="H30" s="16"/>
      <c r="I30" s="17"/>
      <c r="J30" s="18"/>
    </row>
    <row r="31" spans="2:29" x14ac:dyDescent="0.25">
      <c r="B31" s="7">
        <v>46050</v>
      </c>
      <c r="C31" s="8">
        <v>1237</v>
      </c>
      <c r="D31" s="9"/>
      <c r="E31" s="10">
        <v>25</v>
      </c>
      <c r="F31" s="33">
        <f t="shared" si="0"/>
        <v>30925</v>
      </c>
      <c r="G31" s="19"/>
      <c r="H31" s="16"/>
      <c r="I31" s="17"/>
      <c r="J31" s="18"/>
    </row>
    <row r="32" spans="2:29" x14ac:dyDescent="0.25">
      <c r="B32" s="7">
        <v>46051</v>
      </c>
      <c r="C32" s="8">
        <v>1205</v>
      </c>
      <c r="D32" s="9"/>
      <c r="E32" s="10">
        <v>25</v>
      </c>
      <c r="F32" s="33">
        <f t="shared" si="0"/>
        <v>30125</v>
      </c>
      <c r="G32" s="19"/>
      <c r="H32" s="16"/>
      <c r="I32" s="17"/>
      <c r="J32" s="18"/>
    </row>
    <row r="33" spans="2:12" x14ac:dyDescent="0.25">
      <c r="B33" s="7">
        <v>46052</v>
      </c>
      <c r="C33" s="8">
        <v>1277</v>
      </c>
      <c r="D33" s="9"/>
      <c r="E33" s="10">
        <v>25</v>
      </c>
      <c r="F33" s="33">
        <f t="shared" si="0"/>
        <v>31925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7">
        <v>1250.5</v>
      </c>
      <c r="D34" s="48"/>
      <c r="E34" s="10">
        <v>25</v>
      </c>
      <c r="F34" s="49">
        <f t="shared" si="0"/>
        <v>31262.5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36343.5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823761.49932999955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823761.5</v>
      </c>
      <c r="L36" s="31">
        <f>J36-J4-J5-J6</f>
        <v>799459.355385</v>
      </c>
    </row>
    <row r="37" spans="2:12" x14ac:dyDescent="0.25">
      <c r="B37" s="26" t="s">
        <v>14</v>
      </c>
      <c r="C37" s="30">
        <f>C35</f>
        <v>36343.5</v>
      </c>
      <c r="D37" s="9">
        <f>D35/1.03</f>
        <v>0</v>
      </c>
      <c r="E37" s="10"/>
      <c r="F37" s="33">
        <f>SUM(F4:F36)</f>
        <v>823761.5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6.7000044509768486E-4</v>
      </c>
    </row>
    <row r="40" spans="2:12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2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DCEF2-122C-4E4F-A620-B4CE988726F4}">
  <dimension ref="B1:AC43"/>
  <sheetViews>
    <sheetView zoomScale="85" zoomScaleNormal="85" workbookViewId="0">
      <selection activeCell="J24" sqref="J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700600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  <c r="P3" s="341">
        <v>45958</v>
      </c>
      <c r="Q3" s="13">
        <f>R3-P3</f>
        <v>94</v>
      </c>
      <c r="R3" s="218">
        <v>46052</v>
      </c>
      <c r="S3" s="13" t="s">
        <v>37</v>
      </c>
      <c r="T3" s="342">
        <v>419</v>
      </c>
      <c r="U3" s="335" t="s">
        <v>44</v>
      </c>
      <c r="V3" s="343" t="s">
        <v>157</v>
      </c>
      <c r="W3" s="344">
        <v>150</v>
      </c>
      <c r="X3" s="343" t="s">
        <v>40</v>
      </c>
      <c r="Y3" s="345">
        <v>780</v>
      </c>
      <c r="Z3" s="346">
        <v>117000</v>
      </c>
      <c r="AA3" s="347"/>
      <c r="AB3" s="346">
        <v>117000</v>
      </c>
      <c r="AC3" t="s">
        <v>158</v>
      </c>
    </row>
    <row r="4" spans="2:29" x14ac:dyDescent="0.25">
      <c r="B4" s="7">
        <v>46054</v>
      </c>
      <c r="C4" s="8">
        <v>1255</v>
      </c>
      <c r="D4" s="9"/>
      <c r="E4" s="10">
        <v>25.5</v>
      </c>
      <c r="F4" s="33">
        <f>E4*C4</f>
        <v>32002.5</v>
      </c>
      <c r="G4" s="11"/>
      <c r="H4" s="12" t="s">
        <v>6</v>
      </c>
      <c r="I4" s="13">
        <v>0.01</v>
      </c>
      <c r="J4" s="14">
        <f>(F36+F37)*I4</f>
        <v>9142.3875000000007</v>
      </c>
      <c r="L4" s="17"/>
      <c r="M4" s="17"/>
      <c r="N4" s="17"/>
      <c r="P4" s="348">
        <v>46000</v>
      </c>
      <c r="Q4" s="13">
        <f>R4-P4</f>
        <v>52</v>
      </c>
      <c r="R4" s="218">
        <v>46052</v>
      </c>
      <c r="S4" s="13" t="s">
        <v>37</v>
      </c>
      <c r="T4" s="349">
        <v>519</v>
      </c>
      <c r="U4" s="350" t="s">
        <v>44</v>
      </c>
      <c r="V4" s="350" t="s">
        <v>176</v>
      </c>
      <c r="W4" s="351">
        <v>1500</v>
      </c>
      <c r="X4" s="350" t="s">
        <v>12</v>
      </c>
      <c r="Y4" s="352">
        <v>24</v>
      </c>
      <c r="Z4" s="353">
        <v>36000</v>
      </c>
      <c r="AA4" s="354"/>
      <c r="AB4" s="353">
        <v>36000</v>
      </c>
      <c r="AC4" t="s">
        <v>158</v>
      </c>
    </row>
    <row r="5" spans="2:29" x14ac:dyDescent="0.25">
      <c r="B5" s="7">
        <v>46055</v>
      </c>
      <c r="C5" s="8">
        <v>1287</v>
      </c>
      <c r="D5" s="9"/>
      <c r="E5" s="10">
        <v>25.5</v>
      </c>
      <c r="F5" s="33">
        <f t="shared" ref="F5:F34" si="0">E5*C5</f>
        <v>32818.5</v>
      </c>
      <c r="G5" s="11"/>
      <c r="H5" s="12" t="s">
        <v>7</v>
      </c>
      <c r="I5" s="13">
        <v>1E-3</v>
      </c>
      <c r="J5" s="14">
        <f>(F36+F37-J4-J6)*I5</f>
        <v>905.09636250000005</v>
      </c>
      <c r="L5" s="17"/>
      <c r="M5" s="17"/>
      <c r="N5" s="17"/>
      <c r="P5" s="355">
        <v>46038</v>
      </c>
      <c r="Q5" s="13">
        <f>R5-P5</f>
        <v>14</v>
      </c>
      <c r="R5" s="218">
        <v>46052</v>
      </c>
      <c r="S5" s="13" t="s">
        <v>37</v>
      </c>
      <c r="T5" s="356">
        <v>38</v>
      </c>
      <c r="U5" s="357" t="s">
        <v>44</v>
      </c>
      <c r="V5" s="357" t="s">
        <v>184</v>
      </c>
      <c r="W5" s="358">
        <v>15</v>
      </c>
      <c r="X5" s="357" t="s">
        <v>40</v>
      </c>
      <c r="Y5" s="359">
        <v>643.56435999999997</v>
      </c>
      <c r="Z5" s="360">
        <v>9653.4699999999993</v>
      </c>
      <c r="AA5" s="360">
        <v>96.53</v>
      </c>
      <c r="AB5" s="360">
        <v>9750</v>
      </c>
      <c r="AC5" t="s">
        <v>158</v>
      </c>
    </row>
    <row r="6" spans="2:29" x14ac:dyDescent="0.25">
      <c r="B6" s="7">
        <v>46056</v>
      </c>
      <c r="C6" s="8">
        <v>1286</v>
      </c>
      <c r="D6" s="9"/>
      <c r="E6" s="10">
        <v>25.5</v>
      </c>
      <c r="F6" s="33">
        <f t="shared" si="0"/>
        <v>32793</v>
      </c>
      <c r="G6" s="11"/>
      <c r="H6" s="12" t="s">
        <v>8</v>
      </c>
      <c r="I6" s="13"/>
      <c r="J6" s="14"/>
      <c r="L6" s="17"/>
      <c r="M6" s="17"/>
      <c r="N6" s="17"/>
      <c r="P6" s="188"/>
      <c r="Q6" s="188"/>
      <c r="R6" s="188"/>
      <c r="S6" s="188"/>
      <c r="T6" s="188"/>
      <c r="U6" s="188"/>
      <c r="V6" s="188" t="s">
        <v>189</v>
      </c>
      <c r="W6" s="188"/>
      <c r="X6" s="188"/>
      <c r="Y6" s="188"/>
      <c r="Z6" s="188"/>
      <c r="AA6" s="188"/>
      <c r="AB6" s="267">
        <v>-162750</v>
      </c>
    </row>
    <row r="7" spans="2:29" x14ac:dyDescent="0.25">
      <c r="B7" s="7">
        <v>46057</v>
      </c>
      <c r="C7" s="8">
        <v>1270</v>
      </c>
      <c r="D7" s="9"/>
      <c r="E7" s="10">
        <v>25.5</v>
      </c>
      <c r="F7" s="33">
        <f t="shared" si="0"/>
        <v>32385</v>
      </c>
      <c r="G7" s="11"/>
      <c r="H7" s="12" t="s">
        <v>9</v>
      </c>
      <c r="I7" s="13"/>
      <c r="J7" s="14">
        <f>'OCAK 2026'!J39*-1</f>
        <v>-6.7000044509768486E-4</v>
      </c>
      <c r="L7" s="17"/>
      <c r="M7" s="17"/>
      <c r="N7" s="17"/>
      <c r="P7" s="317">
        <v>45996</v>
      </c>
      <c r="Q7" s="17">
        <f>R7-P7</f>
        <v>116</v>
      </c>
      <c r="R7" s="140">
        <v>46112</v>
      </c>
      <c r="S7" s="17" t="s">
        <v>37</v>
      </c>
      <c r="T7" s="316">
        <v>513</v>
      </c>
      <c r="U7" s="323" t="s">
        <v>44</v>
      </c>
      <c r="V7" s="315" t="s">
        <v>165</v>
      </c>
      <c r="W7" s="314">
        <v>540</v>
      </c>
      <c r="X7" s="315" t="s">
        <v>40</v>
      </c>
      <c r="Y7" s="313">
        <v>810</v>
      </c>
      <c r="Z7" s="311">
        <v>437400</v>
      </c>
      <c r="AA7" s="312"/>
      <c r="AB7" s="311">
        <v>437400</v>
      </c>
      <c r="AC7" t="s">
        <v>175</v>
      </c>
    </row>
    <row r="8" spans="2:29" x14ac:dyDescent="0.25">
      <c r="B8" s="7">
        <v>46058</v>
      </c>
      <c r="C8" s="8">
        <v>1281</v>
      </c>
      <c r="D8" s="9"/>
      <c r="E8" s="10">
        <v>25.5</v>
      </c>
      <c r="F8" s="33">
        <f t="shared" si="0"/>
        <v>32665.5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46059</v>
      </c>
      <c r="C9" s="8">
        <v>1259</v>
      </c>
      <c r="D9" s="9"/>
      <c r="E9" s="10">
        <v>25.5</v>
      </c>
      <c r="F9" s="33">
        <f t="shared" si="0"/>
        <v>32104.5</v>
      </c>
      <c r="G9" s="15"/>
      <c r="H9" s="16"/>
      <c r="I9" s="17"/>
      <c r="J9" s="18"/>
      <c r="L9" s="17"/>
      <c r="M9" s="17"/>
      <c r="N9" s="17"/>
      <c r="P9" s="367">
        <v>46063</v>
      </c>
      <c r="Q9" s="17">
        <f>R9-P9</f>
        <v>79</v>
      </c>
      <c r="R9" s="140">
        <v>46142</v>
      </c>
      <c r="S9" s="17" t="s">
        <v>193</v>
      </c>
      <c r="T9" s="366">
        <v>113</v>
      </c>
      <c r="U9" s="365" t="s">
        <v>44</v>
      </c>
      <c r="V9" s="365" t="s">
        <v>190</v>
      </c>
      <c r="W9" s="364">
        <v>50</v>
      </c>
      <c r="X9" s="365" t="s">
        <v>40</v>
      </c>
      <c r="Y9" s="363">
        <v>865</v>
      </c>
      <c r="Z9" s="361">
        <v>43250</v>
      </c>
      <c r="AA9" s="362"/>
      <c r="AB9" s="361">
        <v>43250</v>
      </c>
      <c r="AC9" t="s">
        <v>194</v>
      </c>
    </row>
    <row r="10" spans="2:29" x14ac:dyDescent="0.25">
      <c r="B10" s="7">
        <v>46060</v>
      </c>
      <c r="C10" s="8">
        <v>1330.5</v>
      </c>
      <c r="D10" s="9"/>
      <c r="E10" s="10">
        <v>25.5</v>
      </c>
      <c r="F10" s="33">
        <f t="shared" si="0"/>
        <v>33927.75</v>
      </c>
      <c r="G10" s="301">
        <v>45972</v>
      </c>
      <c r="H10" s="16" t="s">
        <v>196</v>
      </c>
      <c r="I10" s="17"/>
      <c r="J10" s="295">
        <v>354200</v>
      </c>
      <c r="L10" s="17"/>
      <c r="M10" s="17"/>
      <c r="N10" s="17"/>
      <c r="P10" s="367">
        <v>46063</v>
      </c>
      <c r="Q10" s="17">
        <f>R10-P10</f>
        <v>79</v>
      </c>
      <c r="R10" s="140">
        <v>46142</v>
      </c>
      <c r="S10" s="17" t="s">
        <v>193</v>
      </c>
      <c r="T10" s="366">
        <v>113</v>
      </c>
      <c r="U10" s="365" t="s">
        <v>44</v>
      </c>
      <c r="V10" s="365" t="s">
        <v>191</v>
      </c>
      <c r="W10" s="364">
        <v>10</v>
      </c>
      <c r="X10" s="365" t="s">
        <v>40</v>
      </c>
      <c r="Y10" s="363">
        <v>875</v>
      </c>
      <c r="Z10" s="361">
        <v>8750</v>
      </c>
      <c r="AA10" s="362"/>
      <c r="AB10" s="361">
        <v>8750</v>
      </c>
      <c r="AC10" t="s">
        <v>194</v>
      </c>
    </row>
    <row r="11" spans="2:29" x14ac:dyDescent="0.25">
      <c r="B11" s="7">
        <v>46061</v>
      </c>
      <c r="C11" s="8">
        <v>1311</v>
      </c>
      <c r="D11" s="9"/>
      <c r="E11" s="10">
        <v>25.5</v>
      </c>
      <c r="F11" s="33">
        <f t="shared" si="0"/>
        <v>33430.5</v>
      </c>
      <c r="G11" s="325">
        <v>46000</v>
      </c>
      <c r="H11" s="16" t="s">
        <v>172</v>
      </c>
      <c r="I11" s="17"/>
      <c r="J11" s="321">
        <v>37000</v>
      </c>
      <c r="P11" s="367">
        <v>46063</v>
      </c>
      <c r="Q11" s="17">
        <f>R11-P11</f>
        <v>79</v>
      </c>
      <c r="R11" s="140">
        <v>46142</v>
      </c>
      <c r="S11" s="17" t="s">
        <v>193</v>
      </c>
      <c r="T11" s="366">
        <v>113</v>
      </c>
      <c r="U11" s="365" t="s">
        <v>44</v>
      </c>
      <c r="V11" s="365" t="s">
        <v>192</v>
      </c>
      <c r="W11" s="364">
        <v>240</v>
      </c>
      <c r="X11" s="365" t="s">
        <v>40</v>
      </c>
      <c r="Y11" s="363">
        <v>880</v>
      </c>
      <c r="Z11" s="361">
        <v>211200</v>
      </c>
      <c r="AA11" s="362"/>
      <c r="AB11" s="361">
        <v>211200</v>
      </c>
      <c r="AC11" t="s">
        <v>194</v>
      </c>
    </row>
    <row r="12" spans="2:29" x14ac:dyDescent="0.25">
      <c r="B12" s="7">
        <v>46062</v>
      </c>
      <c r="C12" s="8">
        <v>1275</v>
      </c>
      <c r="D12" s="9"/>
      <c r="E12" s="10">
        <v>25.5</v>
      </c>
      <c r="F12" s="33">
        <f t="shared" si="0"/>
        <v>32512.5</v>
      </c>
      <c r="G12" s="325">
        <v>46000</v>
      </c>
      <c r="H12" s="16" t="s">
        <v>197</v>
      </c>
      <c r="I12" s="17"/>
      <c r="J12" s="321">
        <v>100500</v>
      </c>
    </row>
    <row r="13" spans="2:29" x14ac:dyDescent="0.25">
      <c r="B13" s="7">
        <v>46063</v>
      </c>
      <c r="C13" s="8">
        <v>1275</v>
      </c>
      <c r="D13" s="9"/>
      <c r="E13" s="10">
        <v>25.5</v>
      </c>
      <c r="F13" s="33">
        <f t="shared" si="0"/>
        <v>32512.5</v>
      </c>
      <c r="G13" s="19"/>
      <c r="H13" s="16"/>
      <c r="I13" s="17"/>
      <c r="J13" s="18"/>
    </row>
    <row r="14" spans="2:29" x14ac:dyDescent="0.25">
      <c r="B14" s="7">
        <v>46064</v>
      </c>
      <c r="C14" s="8">
        <v>1202</v>
      </c>
      <c r="D14" s="9"/>
      <c r="E14" s="10">
        <v>25.5</v>
      </c>
      <c r="F14" s="33">
        <f t="shared" si="0"/>
        <v>30651</v>
      </c>
      <c r="G14" s="15">
        <v>46087</v>
      </c>
      <c r="H14" s="16" t="s">
        <v>199</v>
      </c>
      <c r="I14" s="17"/>
      <c r="J14" s="18">
        <v>-60000</v>
      </c>
      <c r="M14" s="390"/>
      <c r="N14" s="201"/>
    </row>
    <row r="15" spans="2:29" x14ac:dyDescent="0.25">
      <c r="B15" s="7">
        <v>46065</v>
      </c>
      <c r="C15" s="8">
        <v>1300</v>
      </c>
      <c r="D15" s="9"/>
      <c r="E15" s="10">
        <v>25.5</v>
      </c>
      <c r="F15" s="33">
        <f t="shared" si="0"/>
        <v>33150</v>
      </c>
      <c r="G15" s="15">
        <v>46087</v>
      </c>
      <c r="H15" s="16" t="s">
        <v>199</v>
      </c>
      <c r="I15" s="17"/>
      <c r="J15" s="18">
        <v>-150000</v>
      </c>
      <c r="M15" s="390"/>
      <c r="N15" s="201"/>
    </row>
    <row r="16" spans="2:29" x14ac:dyDescent="0.25">
      <c r="B16" s="7">
        <v>46066</v>
      </c>
      <c r="C16" s="8">
        <v>1262</v>
      </c>
      <c r="D16" s="9"/>
      <c r="E16" s="10">
        <v>25.5</v>
      </c>
      <c r="F16" s="33">
        <f t="shared" si="0"/>
        <v>32181</v>
      </c>
      <c r="G16" s="15">
        <v>46087</v>
      </c>
      <c r="H16" s="16" t="s">
        <v>200</v>
      </c>
      <c r="I16" s="17"/>
      <c r="J16" s="18">
        <v>8400</v>
      </c>
    </row>
    <row r="17" spans="2:10" x14ac:dyDescent="0.25">
      <c r="B17" s="7">
        <v>46067</v>
      </c>
      <c r="C17" s="8">
        <v>1281</v>
      </c>
      <c r="D17" s="9"/>
      <c r="E17" s="10">
        <v>25.5</v>
      </c>
      <c r="F17" s="33">
        <f t="shared" si="0"/>
        <v>32665.5</v>
      </c>
      <c r="G17" s="19"/>
      <c r="H17" s="16"/>
      <c r="I17" s="17"/>
      <c r="J17" s="18"/>
    </row>
    <row r="18" spans="2:10" x14ac:dyDescent="0.25">
      <c r="B18" s="7">
        <v>46068</v>
      </c>
      <c r="C18" s="8">
        <v>1222.5</v>
      </c>
      <c r="D18" s="9"/>
      <c r="E18" s="10">
        <v>25.5</v>
      </c>
      <c r="F18" s="33">
        <f t="shared" si="0"/>
        <v>31173.75</v>
      </c>
      <c r="G18" s="15">
        <v>46168</v>
      </c>
      <c r="H18" s="16" t="s">
        <v>203</v>
      </c>
      <c r="I18" s="17"/>
      <c r="J18" s="18">
        <v>1750000</v>
      </c>
    </row>
    <row r="19" spans="2:10" x14ac:dyDescent="0.25">
      <c r="B19" s="7">
        <v>46069</v>
      </c>
      <c r="C19" s="8">
        <v>1281</v>
      </c>
      <c r="D19" s="9"/>
      <c r="E19" s="10">
        <v>25.5</v>
      </c>
      <c r="F19" s="33">
        <f t="shared" si="0"/>
        <v>32665.5</v>
      </c>
      <c r="G19" s="15">
        <v>46170</v>
      </c>
      <c r="H19" s="16" t="s">
        <v>202</v>
      </c>
      <c r="I19" s="17"/>
      <c r="J19" s="18">
        <v>1750000</v>
      </c>
    </row>
    <row r="20" spans="2:10" x14ac:dyDescent="0.25">
      <c r="B20" s="7">
        <v>46070</v>
      </c>
      <c r="C20" s="8">
        <v>1278.5</v>
      </c>
      <c r="D20" s="9"/>
      <c r="E20" s="10">
        <v>25.5</v>
      </c>
      <c r="F20" s="33">
        <f t="shared" si="0"/>
        <v>32601.75</v>
      </c>
      <c r="G20" s="19"/>
      <c r="H20" s="16"/>
      <c r="I20" s="17"/>
      <c r="J20" s="18"/>
    </row>
    <row r="21" spans="2:10" x14ac:dyDescent="0.25">
      <c r="B21" s="7">
        <v>46071</v>
      </c>
      <c r="C21" s="8">
        <v>1287</v>
      </c>
      <c r="D21" s="9"/>
      <c r="E21" s="10">
        <v>25.5</v>
      </c>
      <c r="F21" s="33">
        <f t="shared" si="0"/>
        <v>32818.5</v>
      </c>
      <c r="G21" s="19"/>
      <c r="H21" s="16"/>
      <c r="I21" s="17"/>
      <c r="J21" s="18"/>
    </row>
    <row r="22" spans="2:10" x14ac:dyDescent="0.25">
      <c r="B22" s="7">
        <v>46072</v>
      </c>
      <c r="C22" s="8">
        <v>1234.5</v>
      </c>
      <c r="D22" s="9"/>
      <c r="E22" s="10">
        <v>25.5</v>
      </c>
      <c r="F22" s="33">
        <f t="shared" si="0"/>
        <v>31479.75</v>
      </c>
      <c r="G22" s="15">
        <v>46081</v>
      </c>
      <c r="H22" s="16" t="s">
        <v>204</v>
      </c>
      <c r="I22" s="17"/>
      <c r="J22" s="18">
        <v>8725</v>
      </c>
    </row>
    <row r="23" spans="2:10" x14ac:dyDescent="0.25">
      <c r="B23" s="7">
        <v>46073</v>
      </c>
      <c r="C23" s="8">
        <v>1261.5</v>
      </c>
      <c r="D23" s="9"/>
      <c r="E23" s="10">
        <v>25.5</v>
      </c>
      <c r="F23" s="33">
        <f t="shared" si="0"/>
        <v>32168.25</v>
      </c>
      <c r="G23" s="19"/>
      <c r="H23" s="16"/>
      <c r="I23" s="17"/>
      <c r="J23" s="18"/>
    </row>
    <row r="24" spans="2:10" x14ac:dyDescent="0.25">
      <c r="B24" s="7">
        <v>46074</v>
      </c>
      <c r="C24" s="8">
        <v>1284</v>
      </c>
      <c r="D24" s="9"/>
      <c r="E24" s="10">
        <v>25.5</v>
      </c>
      <c r="F24" s="33">
        <f t="shared" si="0"/>
        <v>32742</v>
      </c>
      <c r="G24" s="15">
        <v>46114</v>
      </c>
      <c r="H24" s="16" t="s">
        <v>206</v>
      </c>
      <c r="I24" s="17"/>
      <c r="J24" s="398">
        <v>868553.7</v>
      </c>
    </row>
    <row r="25" spans="2:10" x14ac:dyDescent="0.25">
      <c r="B25" s="7">
        <v>46075</v>
      </c>
      <c r="C25" s="8">
        <v>1281.5</v>
      </c>
      <c r="D25" s="9"/>
      <c r="E25" s="10">
        <v>25.5</v>
      </c>
      <c r="F25" s="33">
        <f t="shared" si="0"/>
        <v>32678.25</v>
      </c>
      <c r="G25" s="15">
        <v>46114</v>
      </c>
      <c r="H25" s="16" t="s">
        <v>207</v>
      </c>
      <c r="I25" s="17"/>
      <c r="J25" s="398">
        <v>-818553.7</v>
      </c>
    </row>
    <row r="26" spans="2:10" x14ac:dyDescent="0.25">
      <c r="B26" s="7">
        <v>46076</v>
      </c>
      <c r="C26" s="8">
        <v>1295.5</v>
      </c>
      <c r="D26" s="9"/>
      <c r="E26" s="10">
        <v>25.5</v>
      </c>
      <c r="F26" s="33">
        <f t="shared" si="0"/>
        <v>33035.25</v>
      </c>
      <c r="G26" s="19"/>
      <c r="H26" s="16"/>
      <c r="I26" s="17"/>
      <c r="J26" s="398"/>
    </row>
    <row r="27" spans="2:10" x14ac:dyDescent="0.25">
      <c r="B27" s="7">
        <v>46077</v>
      </c>
      <c r="C27" s="8">
        <v>1322</v>
      </c>
      <c r="D27" s="9"/>
      <c r="E27" s="10">
        <v>25.5</v>
      </c>
      <c r="F27" s="33">
        <f t="shared" si="0"/>
        <v>33711</v>
      </c>
      <c r="G27" s="19"/>
      <c r="H27" s="16"/>
      <c r="I27" s="17"/>
      <c r="J27" s="18"/>
    </row>
    <row r="28" spans="2:10" x14ac:dyDescent="0.25">
      <c r="B28" s="7">
        <v>46078</v>
      </c>
      <c r="C28" s="8">
        <v>1317.5</v>
      </c>
      <c r="D28" s="9"/>
      <c r="E28" s="10">
        <v>25.5</v>
      </c>
      <c r="F28" s="33">
        <f t="shared" si="0"/>
        <v>33596.25</v>
      </c>
      <c r="G28" s="19"/>
      <c r="H28" s="16"/>
      <c r="I28" s="17"/>
      <c r="J28" s="18"/>
    </row>
    <row r="29" spans="2:10" x14ac:dyDescent="0.25">
      <c r="B29" s="7">
        <v>46079</v>
      </c>
      <c r="C29" s="8">
        <v>1334</v>
      </c>
      <c r="D29" s="9"/>
      <c r="E29" s="10">
        <v>25.5</v>
      </c>
      <c r="F29" s="33">
        <f t="shared" si="0"/>
        <v>34017</v>
      </c>
      <c r="G29" s="19"/>
      <c r="H29" s="16"/>
      <c r="I29" s="17"/>
      <c r="J29" s="18"/>
    </row>
    <row r="30" spans="2:10" x14ac:dyDescent="0.25">
      <c r="B30" s="7">
        <v>46080</v>
      </c>
      <c r="C30" s="8">
        <v>1284</v>
      </c>
      <c r="D30" s="9"/>
      <c r="E30" s="10">
        <v>25.5</v>
      </c>
      <c r="F30" s="33">
        <f t="shared" si="0"/>
        <v>32742</v>
      </c>
      <c r="G30" s="19"/>
      <c r="H30" s="16"/>
      <c r="I30" s="17"/>
      <c r="J30" s="18"/>
    </row>
    <row r="31" spans="2:10" x14ac:dyDescent="0.25">
      <c r="B31" s="7">
        <v>46081</v>
      </c>
      <c r="C31" s="8">
        <v>1294.5</v>
      </c>
      <c r="D31" s="9"/>
      <c r="E31" s="10">
        <v>25.5</v>
      </c>
      <c r="F31" s="33">
        <f t="shared" si="0"/>
        <v>33009.75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35852.5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3858872.4831924997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914238.75</v>
      </c>
      <c r="L36" s="31">
        <f>J36-J4-J5-J6</f>
        <v>904191.26613750006</v>
      </c>
    </row>
    <row r="37" spans="2:12" x14ac:dyDescent="0.25">
      <c r="B37" s="26" t="s">
        <v>14</v>
      </c>
      <c r="C37" s="30">
        <f>C35</f>
        <v>35852.5</v>
      </c>
      <c r="D37" s="9">
        <f>D35/1.03</f>
        <v>0</v>
      </c>
      <c r="E37" s="10"/>
      <c r="F37" s="33">
        <f>SUM(F4:F36)</f>
        <v>914238.75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-2944633.7331924997</v>
      </c>
    </row>
    <row r="40" spans="2:12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2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honeticPr fontId="60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D9826-1CA5-49A9-9CF5-3BE721E63F35}">
  <dimension ref="B1:AC43"/>
  <sheetViews>
    <sheetView zoomScale="85" zoomScaleNormal="85" workbookViewId="0">
      <selection activeCell="U15" sqref="U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2.8554687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548200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  <c r="P3" s="368">
        <v>45972</v>
      </c>
      <c r="Q3" s="13">
        <f>R3-P3</f>
        <v>109</v>
      </c>
      <c r="R3" s="218">
        <v>46081</v>
      </c>
      <c r="S3" s="13" t="s">
        <v>37</v>
      </c>
      <c r="T3" s="369">
        <v>449</v>
      </c>
      <c r="U3" s="335" t="s">
        <v>44</v>
      </c>
      <c r="V3" s="370" t="s">
        <v>165</v>
      </c>
      <c r="W3" s="371">
        <v>440</v>
      </c>
      <c r="X3" s="370" t="s">
        <v>40</v>
      </c>
      <c r="Y3" s="372">
        <v>805</v>
      </c>
      <c r="Z3" s="373">
        <v>354200</v>
      </c>
      <c r="AA3" s="374"/>
      <c r="AB3" s="373">
        <v>354200</v>
      </c>
      <c r="AC3" t="s">
        <v>166</v>
      </c>
    </row>
    <row r="4" spans="2:29" x14ac:dyDescent="0.25">
      <c r="B4" s="7">
        <v>46082</v>
      </c>
      <c r="C4" s="8">
        <v>1262.5</v>
      </c>
      <c r="D4" s="9"/>
      <c r="E4" s="10">
        <v>25.5</v>
      </c>
      <c r="F4" s="33">
        <f>E4*C4</f>
        <v>32193.75</v>
      </c>
      <c r="G4" s="11"/>
      <c r="H4" s="12" t="s">
        <v>6</v>
      </c>
      <c r="I4" s="13">
        <v>0.01</v>
      </c>
      <c r="J4" s="14">
        <f>(F36+F37)*I4</f>
        <v>10282.747499999999</v>
      </c>
      <c r="L4" s="17"/>
      <c r="M4" s="17"/>
      <c r="N4" s="17"/>
      <c r="P4" s="348">
        <v>46000</v>
      </c>
      <c r="Q4" s="13">
        <f>R4-P4</f>
        <v>81</v>
      </c>
      <c r="R4" s="218">
        <v>46081</v>
      </c>
      <c r="S4" s="13" t="s">
        <v>37</v>
      </c>
      <c r="T4" s="349">
        <v>519</v>
      </c>
      <c r="U4" s="350" t="s">
        <v>44</v>
      </c>
      <c r="V4" s="350" t="s">
        <v>160</v>
      </c>
      <c r="W4" s="375">
        <v>50</v>
      </c>
      <c r="X4" s="350" t="s">
        <v>40</v>
      </c>
      <c r="Y4" s="352">
        <v>740</v>
      </c>
      <c r="Z4" s="353">
        <v>37000</v>
      </c>
      <c r="AA4" s="354"/>
      <c r="AB4" s="353">
        <v>37000</v>
      </c>
      <c r="AC4" t="s">
        <v>166</v>
      </c>
    </row>
    <row r="5" spans="2:29" x14ac:dyDescent="0.25">
      <c r="B5" s="7">
        <v>46083</v>
      </c>
      <c r="C5" s="8">
        <v>1226</v>
      </c>
      <c r="D5" s="9"/>
      <c r="E5" s="10">
        <v>25.5</v>
      </c>
      <c r="F5" s="33">
        <f t="shared" ref="F5:F34" si="0">E5*C5</f>
        <v>31263</v>
      </c>
      <c r="G5" s="11"/>
      <c r="H5" s="12" t="s">
        <v>7</v>
      </c>
      <c r="I5" s="13">
        <v>1E-3</v>
      </c>
      <c r="J5" s="14">
        <f>(F36+F37-J4-J6)*I5</f>
        <v>997.42650249999997</v>
      </c>
      <c r="L5" s="17"/>
      <c r="M5" s="17"/>
      <c r="N5" s="17"/>
      <c r="P5" s="348">
        <v>46000</v>
      </c>
      <c r="Q5" s="13">
        <f>R5-P5</f>
        <v>81</v>
      </c>
      <c r="R5" s="218">
        <v>46081</v>
      </c>
      <c r="S5" s="13" t="s">
        <v>37</v>
      </c>
      <c r="T5" s="349">
        <v>519</v>
      </c>
      <c r="U5" s="350" t="s">
        <v>44</v>
      </c>
      <c r="V5" s="350" t="s">
        <v>161</v>
      </c>
      <c r="W5" s="375">
        <v>150</v>
      </c>
      <c r="X5" s="350" t="s">
        <v>40</v>
      </c>
      <c r="Y5" s="352">
        <v>670</v>
      </c>
      <c r="Z5" s="353">
        <v>100500</v>
      </c>
      <c r="AA5" s="354"/>
      <c r="AB5" s="353">
        <v>100500</v>
      </c>
      <c r="AC5" t="s">
        <v>166</v>
      </c>
    </row>
    <row r="6" spans="2:29" x14ac:dyDescent="0.25">
      <c r="B6" s="7">
        <v>46084</v>
      </c>
      <c r="C6" s="8">
        <v>1249</v>
      </c>
      <c r="D6" s="9"/>
      <c r="E6" s="10">
        <v>25.5</v>
      </c>
      <c r="F6" s="33">
        <f t="shared" si="0"/>
        <v>31849.5</v>
      </c>
      <c r="G6" s="11"/>
      <c r="H6" s="12" t="s">
        <v>8</v>
      </c>
      <c r="I6" s="13"/>
      <c r="J6" s="14">
        <v>20565.5</v>
      </c>
      <c r="L6" s="17"/>
      <c r="M6" s="17"/>
      <c r="N6" s="17"/>
      <c r="P6" s="376">
        <v>46087</v>
      </c>
      <c r="Q6" s="13">
        <f>R6-P6</f>
        <v>-6</v>
      </c>
      <c r="R6" s="218">
        <v>46081</v>
      </c>
      <c r="S6" s="13" t="s">
        <v>37</v>
      </c>
      <c r="T6" s="380">
        <v>197</v>
      </c>
      <c r="U6" s="377" t="s">
        <v>44</v>
      </c>
      <c r="V6" s="377" t="s">
        <v>201</v>
      </c>
      <c r="W6" s="389">
        <v>1</v>
      </c>
      <c r="X6" s="377" t="s">
        <v>40</v>
      </c>
      <c r="Y6" s="384">
        <v>8400</v>
      </c>
      <c r="Z6" s="383">
        <v>8400</v>
      </c>
      <c r="AA6" s="381"/>
      <c r="AB6" s="383">
        <v>8400</v>
      </c>
    </row>
    <row r="7" spans="2:29" x14ac:dyDescent="0.25">
      <c r="B7" s="7">
        <v>46085</v>
      </c>
      <c r="C7" s="8">
        <v>1161</v>
      </c>
      <c r="D7" s="9"/>
      <c r="E7" s="10">
        <v>25.5</v>
      </c>
      <c r="F7" s="33">
        <f t="shared" si="0"/>
        <v>29605.5</v>
      </c>
      <c r="G7" s="11"/>
      <c r="H7" s="12" t="s">
        <v>9</v>
      </c>
      <c r="I7" s="13"/>
      <c r="J7" s="14">
        <f>'ŞUBAT 2026'!J39*-1</f>
        <v>2944633.7331924997</v>
      </c>
      <c r="L7" s="17"/>
      <c r="M7" s="17"/>
      <c r="N7" s="17"/>
      <c r="P7" s="188"/>
      <c r="Q7" s="188"/>
      <c r="R7" s="188"/>
      <c r="S7" s="188"/>
      <c r="T7" s="188"/>
      <c r="U7" s="188"/>
      <c r="V7" s="188" t="s">
        <v>198</v>
      </c>
      <c r="W7" s="188"/>
      <c r="X7" s="188"/>
      <c r="Y7" s="188"/>
      <c r="Z7" s="188"/>
      <c r="AA7" s="188"/>
      <c r="AB7" s="267">
        <v>-500100</v>
      </c>
    </row>
    <row r="8" spans="2:29" x14ac:dyDescent="0.25">
      <c r="B8" s="7">
        <v>46086</v>
      </c>
      <c r="C8" s="8">
        <v>1173.5</v>
      </c>
      <c r="D8" s="9"/>
      <c r="E8" s="10">
        <v>25.5</v>
      </c>
      <c r="F8" s="33">
        <f t="shared" si="0"/>
        <v>29924.25</v>
      </c>
      <c r="G8" s="15"/>
      <c r="H8" s="16"/>
      <c r="I8" s="17"/>
      <c r="J8" s="18"/>
      <c r="L8" s="17"/>
      <c r="M8" s="17"/>
      <c r="N8" s="17"/>
      <c r="P8" s="391">
        <v>45996</v>
      </c>
      <c r="Q8" s="13">
        <f>R8-P8</f>
        <v>116</v>
      </c>
      <c r="R8" s="218">
        <v>46112</v>
      </c>
      <c r="S8" s="13" t="s">
        <v>37</v>
      </c>
      <c r="T8" s="392">
        <v>513</v>
      </c>
      <c r="U8" s="350" t="s">
        <v>44</v>
      </c>
      <c r="V8" s="393" t="s">
        <v>165</v>
      </c>
      <c r="W8" s="394">
        <v>540</v>
      </c>
      <c r="X8" s="393" t="s">
        <v>40</v>
      </c>
      <c r="Y8" s="395">
        <v>810</v>
      </c>
      <c r="Z8" s="396">
        <v>437400</v>
      </c>
      <c r="AA8" s="397"/>
      <c r="AB8" s="396">
        <v>437400</v>
      </c>
      <c r="AC8" t="s">
        <v>175</v>
      </c>
    </row>
    <row r="9" spans="2:29" x14ac:dyDescent="0.25">
      <c r="B9" s="7">
        <v>46087</v>
      </c>
      <c r="C9" s="8">
        <v>1317</v>
      </c>
      <c r="D9" s="9"/>
      <c r="E9" s="10">
        <v>25.5</v>
      </c>
      <c r="F9" s="33">
        <f t="shared" si="0"/>
        <v>33583.5</v>
      </c>
      <c r="G9" s="317">
        <v>45996</v>
      </c>
      <c r="H9" s="16" t="s">
        <v>205</v>
      </c>
      <c r="I9" s="17"/>
      <c r="J9" s="311">
        <v>437400</v>
      </c>
      <c r="L9" s="17"/>
      <c r="M9" s="17"/>
      <c r="N9" s="17"/>
      <c r="P9" s="188"/>
      <c r="Q9" s="188"/>
      <c r="R9" s="188"/>
      <c r="S9" s="188"/>
      <c r="T9" s="188"/>
      <c r="U9" s="188"/>
      <c r="V9" s="188" t="s">
        <v>86</v>
      </c>
      <c r="W9" s="188"/>
      <c r="X9" s="188"/>
      <c r="Y9" s="188"/>
      <c r="Z9" s="188"/>
      <c r="AA9" s="188"/>
      <c r="AB9" s="267">
        <v>-437400</v>
      </c>
    </row>
    <row r="10" spans="2:29" x14ac:dyDescent="0.25">
      <c r="B10" s="7">
        <v>46088</v>
      </c>
      <c r="C10" s="8">
        <v>1283</v>
      </c>
      <c r="D10" s="9"/>
      <c r="E10" s="10">
        <v>25.5</v>
      </c>
      <c r="F10" s="33">
        <f t="shared" si="0"/>
        <v>32716.5</v>
      </c>
      <c r="G10" s="15"/>
      <c r="H10" s="16"/>
      <c r="I10" s="17"/>
      <c r="J10" s="18"/>
      <c r="L10" s="17"/>
      <c r="M10" s="17"/>
      <c r="N10" s="17"/>
      <c r="P10" s="367">
        <v>46063</v>
      </c>
      <c r="Q10" s="17">
        <f>R10-P10</f>
        <v>79</v>
      </c>
      <c r="R10" s="140">
        <v>46142</v>
      </c>
      <c r="S10" s="17" t="s">
        <v>193</v>
      </c>
      <c r="T10" s="366">
        <v>113</v>
      </c>
      <c r="U10" s="365" t="s">
        <v>44</v>
      </c>
      <c r="V10" s="365" t="s">
        <v>190</v>
      </c>
      <c r="W10" s="364">
        <v>50</v>
      </c>
      <c r="X10" s="365" t="s">
        <v>40</v>
      </c>
      <c r="Y10" s="363">
        <v>865</v>
      </c>
      <c r="Z10" s="361">
        <v>43250</v>
      </c>
      <c r="AA10" s="362"/>
      <c r="AB10" s="361">
        <v>43250</v>
      </c>
      <c r="AC10" t="s">
        <v>194</v>
      </c>
    </row>
    <row r="11" spans="2:29" x14ac:dyDescent="0.25">
      <c r="B11" s="7">
        <v>46089</v>
      </c>
      <c r="C11" s="8">
        <v>1249.5</v>
      </c>
      <c r="D11" s="9"/>
      <c r="E11" s="10">
        <v>25.5</v>
      </c>
      <c r="F11" s="33">
        <f t="shared" si="0"/>
        <v>31862.25</v>
      </c>
      <c r="G11" s="19"/>
      <c r="H11" s="16"/>
      <c r="I11" s="17"/>
      <c r="J11" s="18"/>
      <c r="P11" s="367">
        <v>46063</v>
      </c>
      <c r="Q11" s="17">
        <f>R11-P11</f>
        <v>79</v>
      </c>
      <c r="R11" s="140">
        <v>46142</v>
      </c>
      <c r="S11" s="17" t="s">
        <v>193</v>
      </c>
      <c r="T11" s="366">
        <v>113</v>
      </c>
      <c r="U11" s="365" t="s">
        <v>44</v>
      </c>
      <c r="V11" s="365" t="s">
        <v>191</v>
      </c>
      <c r="W11" s="364">
        <v>10</v>
      </c>
      <c r="X11" s="365" t="s">
        <v>40</v>
      </c>
      <c r="Y11" s="363">
        <v>875</v>
      </c>
      <c r="Z11" s="361">
        <v>8750</v>
      </c>
      <c r="AA11" s="362"/>
      <c r="AB11" s="361">
        <v>8750</v>
      </c>
      <c r="AC11" t="s">
        <v>194</v>
      </c>
    </row>
    <row r="12" spans="2:29" x14ac:dyDescent="0.25">
      <c r="B12" s="7">
        <v>46090</v>
      </c>
      <c r="C12" s="8">
        <v>1213</v>
      </c>
      <c r="D12" s="9"/>
      <c r="E12" s="10">
        <v>25.5</v>
      </c>
      <c r="F12" s="33">
        <f t="shared" si="0"/>
        <v>30931.5</v>
      </c>
      <c r="G12" s="19"/>
      <c r="H12" s="16"/>
      <c r="I12" s="17"/>
      <c r="J12" s="18"/>
      <c r="P12" s="367">
        <v>46063</v>
      </c>
      <c r="Q12" s="17">
        <f>R12-P12</f>
        <v>79</v>
      </c>
      <c r="R12" s="140">
        <v>46142</v>
      </c>
      <c r="S12" s="17" t="s">
        <v>193</v>
      </c>
      <c r="T12" s="366">
        <v>113</v>
      </c>
      <c r="U12" s="365" t="s">
        <v>44</v>
      </c>
      <c r="V12" s="365" t="s">
        <v>192</v>
      </c>
      <c r="W12" s="364">
        <v>240</v>
      </c>
      <c r="X12" s="365" t="s">
        <v>40</v>
      </c>
      <c r="Y12" s="363">
        <v>880</v>
      </c>
      <c r="Z12" s="361">
        <v>211200</v>
      </c>
      <c r="AA12" s="362"/>
      <c r="AB12" s="361">
        <v>211200</v>
      </c>
      <c r="AC12" t="s">
        <v>194</v>
      </c>
    </row>
    <row r="13" spans="2:29" x14ac:dyDescent="0.25">
      <c r="B13" s="7">
        <v>46091</v>
      </c>
      <c r="C13" s="8">
        <v>1300.5</v>
      </c>
      <c r="D13" s="9"/>
      <c r="E13" s="10">
        <v>25.5</v>
      </c>
      <c r="F13" s="33">
        <f t="shared" si="0"/>
        <v>33162.75</v>
      </c>
      <c r="G13" s="19"/>
      <c r="H13" s="16"/>
      <c r="I13" s="17"/>
      <c r="J13" s="18"/>
    </row>
    <row r="14" spans="2:29" x14ac:dyDescent="0.25">
      <c r="B14" s="7">
        <v>46092</v>
      </c>
      <c r="C14" s="8">
        <v>1223</v>
      </c>
      <c r="D14" s="9"/>
      <c r="E14" s="10">
        <v>25.5</v>
      </c>
      <c r="F14" s="33">
        <f t="shared" si="0"/>
        <v>31186.5</v>
      </c>
      <c r="G14" s="19"/>
      <c r="H14" s="16"/>
      <c r="I14" s="17"/>
      <c r="J14" s="18"/>
      <c r="P14" s="379">
        <v>46087</v>
      </c>
      <c r="Q14" s="17">
        <f>R14-P14</f>
        <v>86</v>
      </c>
      <c r="R14" s="140">
        <v>46173</v>
      </c>
      <c r="S14" s="17" t="s">
        <v>193</v>
      </c>
      <c r="T14" s="378">
        <v>195</v>
      </c>
      <c r="U14" s="385" t="s">
        <v>44</v>
      </c>
      <c r="V14" s="385" t="s">
        <v>190</v>
      </c>
      <c r="W14" s="386">
        <v>50</v>
      </c>
      <c r="X14" s="385" t="s">
        <v>40</v>
      </c>
      <c r="Y14" s="387">
        <v>950</v>
      </c>
      <c r="Z14" s="388">
        <v>47500</v>
      </c>
      <c r="AA14" s="382"/>
      <c r="AB14" s="388">
        <v>47500</v>
      </c>
      <c r="AC14" t="s">
        <v>95</v>
      </c>
    </row>
    <row r="15" spans="2:29" x14ac:dyDescent="0.25">
      <c r="B15" s="7">
        <v>46093</v>
      </c>
      <c r="C15" s="8">
        <v>1355.5</v>
      </c>
      <c r="D15" s="9"/>
      <c r="E15" s="10">
        <v>25.5</v>
      </c>
      <c r="F15" s="33">
        <f t="shared" si="0"/>
        <v>34565.25</v>
      </c>
      <c r="G15" s="19"/>
      <c r="H15" s="16"/>
      <c r="I15" s="17"/>
      <c r="J15" s="18"/>
      <c r="P15" s="379">
        <v>46087</v>
      </c>
      <c r="Q15" s="17">
        <f>R15-P15</f>
        <v>86</v>
      </c>
      <c r="R15" s="140">
        <v>46173</v>
      </c>
      <c r="S15" s="17" t="s">
        <v>193</v>
      </c>
      <c r="T15" s="378">
        <v>195</v>
      </c>
      <c r="U15" s="385" t="s">
        <v>44</v>
      </c>
      <c r="V15" s="385" t="s">
        <v>191</v>
      </c>
      <c r="W15" s="386">
        <v>10</v>
      </c>
      <c r="X15" s="385" t="s">
        <v>40</v>
      </c>
      <c r="Y15" s="387">
        <v>950</v>
      </c>
      <c r="Z15" s="388">
        <v>9500</v>
      </c>
      <c r="AA15" s="382"/>
      <c r="AB15" s="388">
        <v>9500</v>
      </c>
      <c r="AC15" t="s">
        <v>95</v>
      </c>
    </row>
    <row r="16" spans="2:29" x14ac:dyDescent="0.25">
      <c r="B16" s="7">
        <v>46094</v>
      </c>
      <c r="C16" s="8">
        <v>1321</v>
      </c>
      <c r="D16" s="9"/>
      <c r="E16" s="10">
        <v>25.5</v>
      </c>
      <c r="F16" s="33">
        <f t="shared" si="0"/>
        <v>33685.5</v>
      </c>
      <c r="G16" s="19"/>
      <c r="H16" s="16"/>
      <c r="I16" s="17"/>
      <c r="J16" s="18"/>
      <c r="P16" s="379">
        <v>46087</v>
      </c>
      <c r="Q16" s="17">
        <f>R16-P16</f>
        <v>86</v>
      </c>
      <c r="R16" s="140">
        <v>46173</v>
      </c>
      <c r="S16" s="17" t="s">
        <v>193</v>
      </c>
      <c r="T16" s="378">
        <v>195</v>
      </c>
      <c r="U16" s="385" t="s">
        <v>44</v>
      </c>
      <c r="V16" s="385" t="s">
        <v>192</v>
      </c>
      <c r="W16" s="386">
        <v>240</v>
      </c>
      <c r="X16" s="385" t="s">
        <v>40</v>
      </c>
      <c r="Y16" s="387">
        <v>950</v>
      </c>
      <c r="Z16" s="388">
        <v>228000</v>
      </c>
      <c r="AA16" s="382"/>
      <c r="AB16" s="388">
        <v>228000</v>
      </c>
      <c r="AC16" t="s">
        <v>95</v>
      </c>
    </row>
    <row r="17" spans="2:15" x14ac:dyDescent="0.25">
      <c r="B17" s="7">
        <v>46095</v>
      </c>
      <c r="C17" s="8">
        <v>1265</v>
      </c>
      <c r="D17" s="9"/>
      <c r="E17" s="10">
        <v>25.5</v>
      </c>
      <c r="F17" s="33">
        <f t="shared" si="0"/>
        <v>32257.5</v>
      </c>
      <c r="G17" s="19"/>
      <c r="H17" s="16"/>
      <c r="I17" s="17"/>
      <c r="J17" s="18"/>
    </row>
    <row r="18" spans="2:15" x14ac:dyDescent="0.25">
      <c r="B18" s="7">
        <v>46096</v>
      </c>
      <c r="C18" s="8">
        <v>1271</v>
      </c>
      <c r="D18" s="9"/>
      <c r="E18" s="10">
        <v>25.5</v>
      </c>
      <c r="F18" s="33">
        <f t="shared" si="0"/>
        <v>32410.5</v>
      </c>
      <c r="G18" s="19"/>
      <c r="H18" s="16"/>
      <c r="I18" s="17"/>
      <c r="J18" s="18"/>
    </row>
    <row r="19" spans="2:15" x14ac:dyDescent="0.25">
      <c r="B19" s="7">
        <v>46097</v>
      </c>
      <c r="C19" s="8">
        <v>1234</v>
      </c>
      <c r="D19" s="9"/>
      <c r="E19" s="10">
        <v>25.5</v>
      </c>
      <c r="F19" s="33">
        <f t="shared" si="0"/>
        <v>31467</v>
      </c>
      <c r="G19" s="19"/>
      <c r="H19" s="16"/>
      <c r="I19" s="17"/>
      <c r="J19" s="18"/>
    </row>
    <row r="20" spans="2:15" x14ac:dyDescent="0.25">
      <c r="B20" s="7">
        <v>46098</v>
      </c>
      <c r="C20" s="8">
        <v>1408</v>
      </c>
      <c r="D20" s="9"/>
      <c r="E20" s="10">
        <v>25.5</v>
      </c>
      <c r="F20" s="33">
        <f t="shared" si="0"/>
        <v>35904</v>
      </c>
      <c r="G20" s="19"/>
      <c r="H20" s="16"/>
      <c r="I20" s="17"/>
      <c r="J20" s="18"/>
    </row>
    <row r="21" spans="2:15" x14ac:dyDescent="0.25">
      <c r="B21" s="7">
        <v>46099</v>
      </c>
      <c r="C21" s="8">
        <v>1441</v>
      </c>
      <c r="D21" s="9"/>
      <c r="E21" s="10">
        <v>25.5</v>
      </c>
      <c r="F21" s="33">
        <f t="shared" si="0"/>
        <v>36745.5</v>
      </c>
      <c r="G21" s="19"/>
      <c r="H21" s="16"/>
      <c r="I21" s="17"/>
      <c r="J21" s="18"/>
    </row>
    <row r="22" spans="2:15" x14ac:dyDescent="0.25">
      <c r="B22" s="7">
        <v>46100</v>
      </c>
      <c r="C22" s="8">
        <v>1356</v>
      </c>
      <c r="D22" s="9"/>
      <c r="E22" s="10">
        <v>25.5</v>
      </c>
      <c r="F22" s="33">
        <f t="shared" si="0"/>
        <v>34578</v>
      </c>
      <c r="G22" s="19"/>
      <c r="H22" s="16"/>
      <c r="I22" s="17"/>
      <c r="J22" s="18"/>
      <c r="O22" s="17"/>
    </row>
    <row r="23" spans="2:15" x14ac:dyDescent="0.25">
      <c r="B23" s="7">
        <v>46101</v>
      </c>
      <c r="C23" s="8">
        <v>1303</v>
      </c>
      <c r="D23" s="9"/>
      <c r="E23" s="10">
        <v>25.5</v>
      </c>
      <c r="F23" s="33">
        <f t="shared" si="0"/>
        <v>33226.5</v>
      </c>
      <c r="G23" s="19"/>
      <c r="H23" s="16"/>
      <c r="I23" s="17"/>
      <c r="J23" s="18"/>
    </row>
    <row r="24" spans="2:15" x14ac:dyDescent="0.25">
      <c r="B24" s="7">
        <v>46102</v>
      </c>
      <c r="C24" s="8">
        <v>1490</v>
      </c>
      <c r="D24" s="9"/>
      <c r="E24" s="10">
        <v>25.5</v>
      </c>
      <c r="F24" s="33">
        <f t="shared" si="0"/>
        <v>37995</v>
      </c>
      <c r="G24" s="19"/>
      <c r="H24" s="16"/>
      <c r="I24" s="17"/>
      <c r="J24" s="18"/>
    </row>
    <row r="25" spans="2:15" x14ac:dyDescent="0.25">
      <c r="B25" s="7">
        <v>46103</v>
      </c>
      <c r="C25" s="8">
        <v>1407</v>
      </c>
      <c r="D25" s="9"/>
      <c r="E25" s="10">
        <v>25.5</v>
      </c>
      <c r="F25" s="33">
        <f t="shared" si="0"/>
        <v>35878.5</v>
      </c>
      <c r="G25" s="19"/>
      <c r="H25" s="16"/>
      <c r="I25" s="17"/>
      <c r="J25" s="18"/>
    </row>
    <row r="26" spans="2:15" x14ac:dyDescent="0.25">
      <c r="B26" s="7">
        <v>46104</v>
      </c>
      <c r="C26" s="8">
        <v>1410</v>
      </c>
      <c r="D26" s="9"/>
      <c r="E26" s="10">
        <v>25.5</v>
      </c>
      <c r="F26" s="33">
        <f t="shared" si="0"/>
        <v>35955</v>
      </c>
      <c r="G26" s="19"/>
      <c r="H26" s="16"/>
      <c r="I26" s="17"/>
      <c r="J26" s="18"/>
    </row>
    <row r="27" spans="2:15" x14ac:dyDescent="0.25">
      <c r="B27" s="7">
        <v>46105</v>
      </c>
      <c r="C27" s="8">
        <v>1356</v>
      </c>
      <c r="D27" s="9"/>
      <c r="E27" s="10">
        <v>25.5</v>
      </c>
      <c r="F27" s="33">
        <f t="shared" si="0"/>
        <v>34578</v>
      </c>
      <c r="G27" s="19"/>
      <c r="H27" s="16"/>
      <c r="I27" s="17"/>
      <c r="J27" s="18"/>
    </row>
    <row r="28" spans="2:15" x14ac:dyDescent="0.25">
      <c r="B28" s="7">
        <v>46106</v>
      </c>
      <c r="C28" s="8">
        <v>1402</v>
      </c>
      <c r="D28" s="9"/>
      <c r="E28" s="10">
        <v>25.5</v>
      </c>
      <c r="F28" s="33">
        <f t="shared" si="0"/>
        <v>35751</v>
      </c>
      <c r="G28" s="19"/>
      <c r="H28" s="16"/>
      <c r="I28" s="17"/>
      <c r="J28" s="18"/>
    </row>
    <row r="29" spans="2:15" x14ac:dyDescent="0.25">
      <c r="B29" s="7">
        <v>46107</v>
      </c>
      <c r="C29" s="8">
        <v>1345.5</v>
      </c>
      <c r="D29" s="9"/>
      <c r="E29" s="10">
        <v>25.5</v>
      </c>
      <c r="F29" s="33">
        <f t="shared" si="0"/>
        <v>34310.25</v>
      </c>
      <c r="G29" s="19"/>
      <c r="H29" s="16"/>
      <c r="I29" s="17"/>
      <c r="J29" s="18"/>
    </row>
    <row r="30" spans="2:15" x14ac:dyDescent="0.25">
      <c r="B30" s="7">
        <v>46108</v>
      </c>
      <c r="C30" s="8">
        <v>1303</v>
      </c>
      <c r="D30" s="9"/>
      <c r="E30" s="10">
        <v>25.5</v>
      </c>
      <c r="F30" s="33">
        <f t="shared" si="0"/>
        <v>33226.5</v>
      </c>
      <c r="G30" s="19"/>
      <c r="H30" s="16"/>
      <c r="I30" s="17"/>
      <c r="J30" s="18"/>
    </row>
    <row r="31" spans="2:15" x14ac:dyDescent="0.25">
      <c r="B31" s="7">
        <v>46109</v>
      </c>
      <c r="C31" s="8">
        <v>1257</v>
      </c>
      <c r="D31" s="9"/>
      <c r="E31" s="10">
        <v>25.5</v>
      </c>
      <c r="F31" s="33">
        <f t="shared" si="0"/>
        <v>32053.5</v>
      </c>
      <c r="G31" s="19"/>
      <c r="H31" s="16"/>
      <c r="I31" s="17"/>
      <c r="J31" s="18"/>
    </row>
    <row r="32" spans="2:15" x14ac:dyDescent="0.25">
      <c r="B32" s="7">
        <v>46110</v>
      </c>
      <c r="C32" s="8">
        <v>1304</v>
      </c>
      <c r="D32" s="9"/>
      <c r="E32" s="10">
        <v>25.5</v>
      </c>
      <c r="F32" s="33">
        <f t="shared" si="0"/>
        <v>33252</v>
      </c>
      <c r="G32" s="19"/>
      <c r="H32" s="16"/>
      <c r="I32" s="17"/>
      <c r="J32" s="18"/>
    </row>
    <row r="33" spans="2:12" x14ac:dyDescent="0.25">
      <c r="B33" s="7">
        <v>46111</v>
      </c>
      <c r="C33" s="8">
        <v>1181.5</v>
      </c>
      <c r="D33" s="9"/>
      <c r="E33" s="10">
        <v>25.5</v>
      </c>
      <c r="F33" s="33">
        <f t="shared" si="0"/>
        <v>30128.25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7">
        <v>1256</v>
      </c>
      <c r="D34" s="48"/>
      <c r="E34" s="10">
        <v>25.5</v>
      </c>
      <c r="F34" s="49">
        <f t="shared" si="0"/>
        <v>32028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40324.5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3413879.4071949995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1028274.75</v>
      </c>
      <c r="L36" s="31">
        <f>J36-J4-J5-J6</f>
        <v>996429.07599749998</v>
      </c>
    </row>
    <row r="37" spans="2:12" x14ac:dyDescent="0.25">
      <c r="B37" s="26" t="s">
        <v>14</v>
      </c>
      <c r="C37" s="30">
        <f>C35</f>
        <v>40324.5</v>
      </c>
      <c r="D37" s="9">
        <f>D35/1.03</f>
        <v>0</v>
      </c>
      <c r="E37" s="10"/>
      <c r="F37" s="33">
        <f>SUM(F4:F36)</f>
        <v>1028274.75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-2385604.6571949995</v>
      </c>
    </row>
    <row r="40" spans="2:12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2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24B7D-E10D-4F02-A234-515806930214}">
  <dimension ref="B1:AC43"/>
  <sheetViews>
    <sheetView tabSelected="1" zoomScale="85" zoomScaleNormal="85" workbookViewId="0">
      <selection activeCell="L26" sqref="L2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285000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  <c r="P3" s="368">
        <v>45972</v>
      </c>
      <c r="Q3" s="13">
        <f>R3-P3</f>
        <v>109</v>
      </c>
      <c r="R3" s="218">
        <v>46081</v>
      </c>
      <c r="S3" s="13" t="s">
        <v>37</v>
      </c>
      <c r="T3" s="369">
        <v>449</v>
      </c>
      <c r="U3" s="335" t="s">
        <v>44</v>
      </c>
      <c r="V3" s="370" t="s">
        <v>165</v>
      </c>
      <c r="W3" s="371">
        <v>440</v>
      </c>
      <c r="X3" s="370" t="s">
        <v>40</v>
      </c>
      <c r="Y3" s="372">
        <v>805</v>
      </c>
      <c r="Z3" s="373">
        <v>354200</v>
      </c>
      <c r="AA3" s="374"/>
      <c r="AB3" s="373">
        <v>354200</v>
      </c>
      <c r="AC3" t="s">
        <v>166</v>
      </c>
    </row>
    <row r="4" spans="2:29" x14ac:dyDescent="0.25">
      <c r="B4" s="7">
        <v>46113</v>
      </c>
      <c r="C4" s="8">
        <v>1231.5</v>
      </c>
      <c r="D4" s="9"/>
      <c r="E4" s="10">
        <v>25.5</v>
      </c>
      <c r="F4" s="33">
        <f>E4*C4</f>
        <v>31403.25</v>
      </c>
      <c r="G4" s="11"/>
      <c r="H4" s="12" t="s">
        <v>6</v>
      </c>
      <c r="I4" s="13">
        <v>0.01</v>
      </c>
      <c r="J4" s="14">
        <f>(F36+F37)*I4</f>
        <v>9334.02</v>
      </c>
      <c r="L4" s="17"/>
      <c r="M4" s="17"/>
      <c r="N4" s="17"/>
      <c r="P4" s="348">
        <v>46000</v>
      </c>
      <c r="Q4" s="13">
        <f>R4-P4</f>
        <v>81</v>
      </c>
      <c r="R4" s="218">
        <v>46081</v>
      </c>
      <c r="S4" s="13" t="s">
        <v>37</v>
      </c>
      <c r="T4" s="349">
        <v>519</v>
      </c>
      <c r="U4" s="350" t="s">
        <v>44</v>
      </c>
      <c r="V4" s="350" t="s">
        <v>160</v>
      </c>
      <c r="W4" s="375">
        <v>50</v>
      </c>
      <c r="X4" s="350" t="s">
        <v>40</v>
      </c>
      <c r="Y4" s="352">
        <v>740</v>
      </c>
      <c r="Z4" s="353">
        <v>37000</v>
      </c>
      <c r="AA4" s="354"/>
      <c r="AB4" s="353">
        <v>37000</v>
      </c>
      <c r="AC4" t="s">
        <v>166</v>
      </c>
    </row>
    <row r="5" spans="2:29" x14ac:dyDescent="0.25">
      <c r="B5" s="7">
        <v>46114</v>
      </c>
      <c r="C5" s="8">
        <v>1278</v>
      </c>
      <c r="D5" s="9"/>
      <c r="E5" s="10">
        <v>25.5</v>
      </c>
      <c r="F5" s="33">
        <f t="shared" ref="F5:F34" si="0">E5*C5</f>
        <v>32589</v>
      </c>
      <c r="G5" s="11"/>
      <c r="H5" s="12" t="s">
        <v>7</v>
      </c>
      <c r="I5" s="13">
        <v>1E-3</v>
      </c>
      <c r="J5" s="14">
        <f>(F36+F37-J4-J6)*I5</f>
        <v>924.06798000000003</v>
      </c>
      <c r="L5" s="17"/>
      <c r="M5" s="17"/>
      <c r="N5" s="17"/>
      <c r="P5" s="348">
        <v>46000</v>
      </c>
      <c r="Q5" s="13">
        <f>R5-P5</f>
        <v>81</v>
      </c>
      <c r="R5" s="218">
        <v>46081</v>
      </c>
      <c r="S5" s="13" t="s">
        <v>37</v>
      </c>
      <c r="T5" s="349">
        <v>519</v>
      </c>
      <c r="U5" s="350" t="s">
        <v>44</v>
      </c>
      <c r="V5" s="350" t="s">
        <v>161</v>
      </c>
      <c r="W5" s="375">
        <v>150</v>
      </c>
      <c r="X5" s="350" t="s">
        <v>40</v>
      </c>
      <c r="Y5" s="352">
        <v>670</v>
      </c>
      <c r="Z5" s="353">
        <v>100500</v>
      </c>
      <c r="AA5" s="354"/>
      <c r="AB5" s="353">
        <v>100500</v>
      </c>
      <c r="AC5" t="s">
        <v>166</v>
      </c>
    </row>
    <row r="6" spans="2:29" x14ac:dyDescent="0.25">
      <c r="B6" s="7">
        <v>46115</v>
      </c>
      <c r="C6" s="8">
        <v>1257</v>
      </c>
      <c r="D6" s="9"/>
      <c r="E6" s="10">
        <v>25.5</v>
      </c>
      <c r="F6" s="33">
        <f t="shared" si="0"/>
        <v>32053.5</v>
      </c>
      <c r="G6" s="11"/>
      <c r="H6" s="12" t="s">
        <v>8</v>
      </c>
      <c r="I6" s="13"/>
      <c r="J6" s="14"/>
      <c r="L6" s="17"/>
      <c r="M6" s="17"/>
      <c r="N6" s="17"/>
      <c r="P6" s="376">
        <v>46087</v>
      </c>
      <c r="Q6" s="13">
        <f>R6-P6</f>
        <v>-6</v>
      </c>
      <c r="R6" s="218">
        <v>46081</v>
      </c>
      <c r="S6" s="13" t="s">
        <v>37</v>
      </c>
      <c r="T6" s="380">
        <v>197</v>
      </c>
      <c r="U6" s="377" t="s">
        <v>44</v>
      </c>
      <c r="V6" s="377" t="s">
        <v>201</v>
      </c>
      <c r="W6" s="389">
        <v>1</v>
      </c>
      <c r="X6" s="377" t="s">
        <v>40</v>
      </c>
      <c r="Y6" s="384">
        <v>8400</v>
      </c>
      <c r="Z6" s="383">
        <v>8400</v>
      </c>
      <c r="AA6" s="381"/>
      <c r="AB6" s="383">
        <v>8400</v>
      </c>
    </row>
    <row r="7" spans="2:29" x14ac:dyDescent="0.25">
      <c r="B7" s="7">
        <v>46116</v>
      </c>
      <c r="C7" s="8">
        <v>1232</v>
      </c>
      <c r="D7" s="9"/>
      <c r="E7" s="10">
        <v>25.5</v>
      </c>
      <c r="F7" s="33">
        <f t="shared" si="0"/>
        <v>31416</v>
      </c>
      <c r="G7" s="11"/>
      <c r="H7" s="12" t="s">
        <v>9</v>
      </c>
      <c r="I7" s="13"/>
      <c r="J7" s="14">
        <f>'MART 2026'!J39*-1</f>
        <v>2385604.6571949995</v>
      </c>
      <c r="L7" s="17"/>
      <c r="M7" s="17"/>
      <c r="N7" s="17"/>
      <c r="P7" s="188"/>
      <c r="Q7" s="188"/>
      <c r="R7" s="188"/>
      <c r="S7" s="188"/>
      <c r="T7" s="188"/>
      <c r="U7" s="188"/>
      <c r="V7" s="188" t="s">
        <v>198</v>
      </c>
      <c r="W7" s="188"/>
      <c r="X7" s="188"/>
      <c r="Y7" s="188"/>
      <c r="Z7" s="188"/>
      <c r="AA7" s="188"/>
      <c r="AB7" s="267">
        <v>-500100</v>
      </c>
    </row>
    <row r="8" spans="2:29" x14ac:dyDescent="0.25">
      <c r="B8" s="7">
        <v>46117</v>
      </c>
      <c r="C8" s="8">
        <v>1253.5</v>
      </c>
      <c r="D8" s="9"/>
      <c r="E8" s="10">
        <v>25.5</v>
      </c>
      <c r="F8" s="33">
        <f t="shared" si="0"/>
        <v>31964.25</v>
      </c>
      <c r="G8" s="15"/>
      <c r="H8" s="16"/>
      <c r="I8" s="17"/>
      <c r="J8" s="18"/>
      <c r="L8" s="17"/>
      <c r="M8" s="17"/>
      <c r="N8" s="17"/>
      <c r="P8" s="391">
        <v>45996</v>
      </c>
      <c r="Q8" s="13">
        <f>R8-P8</f>
        <v>116</v>
      </c>
      <c r="R8" s="218">
        <v>46112</v>
      </c>
      <c r="S8" s="13" t="s">
        <v>37</v>
      </c>
      <c r="T8" s="392">
        <v>513</v>
      </c>
      <c r="U8" s="350" t="s">
        <v>44</v>
      </c>
      <c r="V8" s="393" t="s">
        <v>165</v>
      </c>
      <c r="W8" s="394">
        <v>540</v>
      </c>
      <c r="X8" s="393" t="s">
        <v>40</v>
      </c>
      <c r="Y8" s="395">
        <v>810</v>
      </c>
      <c r="Z8" s="396">
        <v>437400</v>
      </c>
      <c r="AA8" s="397"/>
      <c r="AB8" s="396">
        <v>437400</v>
      </c>
      <c r="AC8" t="s">
        <v>175</v>
      </c>
    </row>
    <row r="9" spans="2:29" x14ac:dyDescent="0.25">
      <c r="B9" s="7">
        <v>46118</v>
      </c>
      <c r="C9" s="8">
        <v>1262.5</v>
      </c>
      <c r="D9" s="9"/>
      <c r="E9" s="10">
        <v>25.5</v>
      </c>
      <c r="F9" s="33">
        <f t="shared" si="0"/>
        <v>32193.75</v>
      </c>
      <c r="G9" s="15"/>
      <c r="H9" s="16"/>
      <c r="I9" s="17"/>
      <c r="J9" s="18"/>
      <c r="L9" s="17"/>
      <c r="M9" s="17"/>
      <c r="N9" s="17"/>
      <c r="P9" s="188"/>
      <c r="Q9" s="188"/>
      <c r="R9" s="188"/>
      <c r="S9" s="188"/>
      <c r="T9" s="188"/>
      <c r="U9" s="188"/>
      <c r="V9" s="188" t="s">
        <v>86</v>
      </c>
      <c r="W9" s="188"/>
      <c r="X9" s="188"/>
      <c r="Y9" s="188"/>
      <c r="Z9" s="188"/>
      <c r="AA9" s="188"/>
      <c r="AB9" s="267">
        <v>-437400</v>
      </c>
    </row>
    <row r="10" spans="2:29" x14ac:dyDescent="0.25">
      <c r="B10" s="7">
        <v>46119</v>
      </c>
      <c r="C10" s="8">
        <v>1200.5</v>
      </c>
      <c r="D10" s="9"/>
      <c r="E10" s="10">
        <v>25.5</v>
      </c>
      <c r="F10" s="33">
        <f t="shared" si="0"/>
        <v>30612.75</v>
      </c>
      <c r="G10" s="15"/>
      <c r="H10" s="16"/>
      <c r="I10" s="17"/>
      <c r="J10" s="18"/>
      <c r="L10" s="17"/>
      <c r="M10" s="17"/>
      <c r="N10" s="17"/>
      <c r="P10" s="400">
        <v>46063</v>
      </c>
      <c r="Q10" s="13">
        <f>R10-P10</f>
        <v>79</v>
      </c>
      <c r="R10" s="218">
        <v>46142</v>
      </c>
      <c r="S10" s="13" t="s">
        <v>193</v>
      </c>
      <c r="T10" s="401">
        <v>113</v>
      </c>
      <c r="U10" s="402" t="s">
        <v>44</v>
      </c>
      <c r="V10" s="402" t="s">
        <v>190</v>
      </c>
      <c r="W10" s="403">
        <v>50</v>
      </c>
      <c r="X10" s="402" t="s">
        <v>40</v>
      </c>
      <c r="Y10" s="404">
        <v>865</v>
      </c>
      <c r="Z10" s="405">
        <v>43250</v>
      </c>
      <c r="AA10" s="406"/>
      <c r="AB10" s="405">
        <v>43250</v>
      </c>
      <c r="AC10" t="s">
        <v>194</v>
      </c>
    </row>
    <row r="11" spans="2:29" x14ac:dyDescent="0.25">
      <c r="B11" s="7">
        <v>46120</v>
      </c>
      <c r="C11" s="8">
        <v>1252.5</v>
      </c>
      <c r="D11" s="9"/>
      <c r="E11" s="10">
        <v>25.5</v>
      </c>
      <c r="F11" s="33">
        <f t="shared" si="0"/>
        <v>31938.75</v>
      </c>
      <c r="G11" s="407">
        <v>46063</v>
      </c>
      <c r="H11" s="408" t="s">
        <v>190</v>
      </c>
      <c r="I11" s="17"/>
      <c r="J11" s="409">
        <v>43250</v>
      </c>
      <c r="P11" s="400">
        <v>46063</v>
      </c>
      <c r="Q11" s="13">
        <f>R11-P11</f>
        <v>79</v>
      </c>
      <c r="R11" s="218">
        <v>46142</v>
      </c>
      <c r="S11" s="13" t="s">
        <v>193</v>
      </c>
      <c r="T11" s="401">
        <v>113</v>
      </c>
      <c r="U11" s="402" t="s">
        <v>44</v>
      </c>
      <c r="V11" s="402" t="s">
        <v>191</v>
      </c>
      <c r="W11" s="403">
        <v>10</v>
      </c>
      <c r="X11" s="402" t="s">
        <v>40</v>
      </c>
      <c r="Y11" s="404">
        <v>875</v>
      </c>
      <c r="Z11" s="405">
        <v>8750</v>
      </c>
      <c r="AA11" s="406"/>
      <c r="AB11" s="405">
        <v>8750</v>
      </c>
      <c r="AC11" t="s">
        <v>194</v>
      </c>
    </row>
    <row r="12" spans="2:29" x14ac:dyDescent="0.25">
      <c r="B12" s="7">
        <v>46121</v>
      </c>
      <c r="C12" s="8">
        <v>1222</v>
      </c>
      <c r="D12" s="9"/>
      <c r="E12" s="10">
        <v>25.5</v>
      </c>
      <c r="F12" s="33">
        <f t="shared" si="0"/>
        <v>31161</v>
      </c>
      <c r="G12" s="407">
        <v>46063</v>
      </c>
      <c r="H12" s="408" t="s">
        <v>191</v>
      </c>
      <c r="I12" s="17"/>
      <c r="J12" s="409">
        <v>8750</v>
      </c>
      <c r="P12" s="400">
        <v>46063</v>
      </c>
      <c r="Q12" s="13">
        <f>R12-P12</f>
        <v>79</v>
      </c>
      <c r="R12" s="218">
        <v>46142</v>
      </c>
      <c r="S12" s="13" t="s">
        <v>193</v>
      </c>
      <c r="T12" s="401">
        <v>113</v>
      </c>
      <c r="U12" s="402" t="s">
        <v>44</v>
      </c>
      <c r="V12" s="402" t="s">
        <v>192</v>
      </c>
      <c r="W12" s="403">
        <v>240</v>
      </c>
      <c r="X12" s="402" t="s">
        <v>40</v>
      </c>
      <c r="Y12" s="404">
        <v>880</v>
      </c>
      <c r="Z12" s="405">
        <v>211200</v>
      </c>
      <c r="AA12" s="406"/>
      <c r="AB12" s="405">
        <v>211200</v>
      </c>
      <c r="AC12" t="s">
        <v>194</v>
      </c>
    </row>
    <row r="13" spans="2:29" x14ac:dyDescent="0.25">
      <c r="B13" s="7">
        <v>46122</v>
      </c>
      <c r="C13" s="8">
        <v>1327</v>
      </c>
      <c r="D13" s="9"/>
      <c r="E13" s="10">
        <v>25.5</v>
      </c>
      <c r="F13" s="33">
        <f t="shared" si="0"/>
        <v>33838.5</v>
      </c>
      <c r="G13" s="407">
        <v>46063</v>
      </c>
      <c r="H13" s="408" t="s">
        <v>192</v>
      </c>
      <c r="I13" s="17"/>
      <c r="J13" s="409">
        <v>211200</v>
      </c>
      <c r="P13" s="188"/>
      <c r="Q13" s="188"/>
      <c r="R13" s="188"/>
      <c r="S13" s="188"/>
      <c r="T13" s="188"/>
      <c r="U13" s="188"/>
      <c r="V13" s="188" t="s">
        <v>93</v>
      </c>
      <c r="W13" s="188"/>
      <c r="X13" s="188"/>
      <c r="Y13" s="188"/>
      <c r="Z13" s="188"/>
      <c r="AA13" s="188"/>
      <c r="AB13" s="399">
        <v>-263200</v>
      </c>
    </row>
    <row r="14" spans="2:29" x14ac:dyDescent="0.25">
      <c r="B14" s="7">
        <v>46123</v>
      </c>
      <c r="C14" s="8">
        <v>1191</v>
      </c>
      <c r="D14" s="9"/>
      <c r="E14" s="10">
        <v>25.5</v>
      </c>
      <c r="F14" s="33">
        <f t="shared" si="0"/>
        <v>30370.5</v>
      </c>
      <c r="G14" s="19"/>
      <c r="H14" s="16"/>
      <c r="I14" s="17"/>
      <c r="J14" s="18"/>
      <c r="P14" s="379">
        <v>46087</v>
      </c>
      <c r="Q14" s="17">
        <f>R14-P14</f>
        <v>86</v>
      </c>
      <c r="R14" s="140">
        <v>46173</v>
      </c>
      <c r="S14" s="17" t="s">
        <v>193</v>
      </c>
      <c r="T14" s="378">
        <v>195</v>
      </c>
      <c r="U14" s="385" t="s">
        <v>44</v>
      </c>
      <c r="V14" s="385" t="s">
        <v>190</v>
      </c>
      <c r="W14" s="386">
        <v>50</v>
      </c>
      <c r="X14" s="385" t="s">
        <v>40</v>
      </c>
      <c r="Y14" s="387">
        <v>950</v>
      </c>
      <c r="Z14" s="388">
        <v>47500</v>
      </c>
      <c r="AA14" s="382"/>
      <c r="AB14" s="388">
        <v>47500</v>
      </c>
      <c r="AC14" t="s">
        <v>95</v>
      </c>
    </row>
    <row r="15" spans="2:29" x14ac:dyDescent="0.25">
      <c r="B15" s="7">
        <v>46124</v>
      </c>
      <c r="C15" s="8">
        <v>1271.5</v>
      </c>
      <c r="D15" s="9"/>
      <c r="E15" s="10">
        <v>25.5</v>
      </c>
      <c r="F15" s="33">
        <f t="shared" si="0"/>
        <v>32423.25</v>
      </c>
      <c r="G15" s="19"/>
      <c r="H15" s="16"/>
      <c r="I15" s="17"/>
      <c r="J15" s="18"/>
      <c r="P15" s="379">
        <v>46087</v>
      </c>
      <c r="Q15" s="17">
        <f>R15-P15</f>
        <v>86</v>
      </c>
      <c r="R15" s="140">
        <v>46173</v>
      </c>
      <c r="S15" s="17" t="s">
        <v>193</v>
      </c>
      <c r="T15" s="378">
        <v>195</v>
      </c>
      <c r="U15" s="385" t="s">
        <v>44</v>
      </c>
      <c r="V15" s="385" t="s">
        <v>191</v>
      </c>
      <c r="W15" s="386">
        <v>10</v>
      </c>
      <c r="X15" s="385" t="s">
        <v>40</v>
      </c>
      <c r="Y15" s="387">
        <v>950</v>
      </c>
      <c r="Z15" s="388">
        <v>9500</v>
      </c>
      <c r="AA15" s="382"/>
      <c r="AB15" s="388">
        <v>9500</v>
      </c>
      <c r="AC15" t="s">
        <v>95</v>
      </c>
    </row>
    <row r="16" spans="2:29" x14ac:dyDescent="0.25">
      <c r="B16" s="7">
        <v>46125</v>
      </c>
      <c r="C16" s="8">
        <v>1327</v>
      </c>
      <c r="D16" s="9"/>
      <c r="E16" s="10">
        <v>25.5</v>
      </c>
      <c r="F16" s="33">
        <f t="shared" si="0"/>
        <v>33838.5</v>
      </c>
      <c r="G16" s="19"/>
      <c r="H16" s="16"/>
      <c r="I16" s="17"/>
      <c r="J16" s="18"/>
      <c r="P16" s="379">
        <v>46087</v>
      </c>
      <c r="Q16" s="17">
        <f>R16-P16</f>
        <v>86</v>
      </c>
      <c r="R16" s="140">
        <v>46173</v>
      </c>
      <c r="S16" s="17" t="s">
        <v>193</v>
      </c>
      <c r="T16" s="378">
        <v>195</v>
      </c>
      <c r="U16" s="385" t="s">
        <v>44</v>
      </c>
      <c r="V16" s="385" t="s">
        <v>192</v>
      </c>
      <c r="W16" s="386">
        <v>240</v>
      </c>
      <c r="X16" s="385" t="s">
        <v>40</v>
      </c>
      <c r="Y16" s="387">
        <v>950</v>
      </c>
      <c r="Z16" s="388">
        <v>228000</v>
      </c>
      <c r="AA16" s="382"/>
      <c r="AB16" s="388">
        <v>228000</v>
      </c>
      <c r="AC16" t="s">
        <v>95</v>
      </c>
    </row>
    <row r="17" spans="2:10" x14ac:dyDescent="0.25">
      <c r="B17" s="7">
        <v>46126</v>
      </c>
      <c r="C17" s="8">
        <v>1301.5</v>
      </c>
      <c r="D17" s="9"/>
      <c r="E17" s="10">
        <v>25.5</v>
      </c>
      <c r="F17" s="33">
        <f t="shared" si="0"/>
        <v>33188.25</v>
      </c>
      <c r="G17" s="19"/>
      <c r="H17" s="16"/>
      <c r="I17" s="17"/>
      <c r="J17" s="18"/>
    </row>
    <row r="18" spans="2:10" x14ac:dyDescent="0.25">
      <c r="B18" s="7">
        <v>46127</v>
      </c>
      <c r="C18" s="8">
        <v>1302</v>
      </c>
      <c r="D18" s="9"/>
      <c r="E18" s="10">
        <v>25.5</v>
      </c>
      <c r="F18" s="33">
        <f t="shared" si="0"/>
        <v>33201</v>
      </c>
      <c r="G18" s="19"/>
      <c r="H18" s="16"/>
      <c r="I18" s="17"/>
      <c r="J18" s="18"/>
    </row>
    <row r="19" spans="2:10" x14ac:dyDescent="0.25">
      <c r="B19" s="7">
        <v>46128</v>
      </c>
      <c r="C19" s="8">
        <v>1275.5</v>
      </c>
      <c r="D19" s="9"/>
      <c r="E19" s="10">
        <v>25.5</v>
      </c>
      <c r="F19" s="33">
        <f t="shared" si="0"/>
        <v>32525.25</v>
      </c>
      <c r="G19" s="19"/>
      <c r="H19" s="16"/>
      <c r="I19" s="17"/>
      <c r="J19" s="18"/>
    </row>
    <row r="20" spans="2:10" x14ac:dyDescent="0.25">
      <c r="B20" s="7">
        <v>46129</v>
      </c>
      <c r="C20" s="8">
        <v>1220</v>
      </c>
      <c r="D20" s="9"/>
      <c r="E20" s="10">
        <v>25.5</v>
      </c>
      <c r="F20" s="33">
        <f t="shared" si="0"/>
        <v>31110</v>
      </c>
      <c r="G20" s="19"/>
      <c r="H20" s="16"/>
      <c r="I20" s="17"/>
      <c r="J20" s="18"/>
    </row>
    <row r="21" spans="2:10" x14ac:dyDescent="0.25">
      <c r="B21" s="7">
        <v>46130</v>
      </c>
      <c r="C21" s="8">
        <v>1297.5</v>
      </c>
      <c r="D21" s="9"/>
      <c r="E21" s="10">
        <v>25.5</v>
      </c>
      <c r="F21" s="33">
        <f t="shared" si="0"/>
        <v>33086.25</v>
      </c>
      <c r="G21" s="19"/>
      <c r="H21" s="16"/>
      <c r="I21" s="17"/>
      <c r="J21" s="18"/>
    </row>
    <row r="22" spans="2:10" x14ac:dyDescent="0.25">
      <c r="B22" s="7">
        <v>46131</v>
      </c>
      <c r="C22" s="8">
        <v>1223</v>
      </c>
      <c r="D22" s="9"/>
      <c r="E22" s="10">
        <v>25.5</v>
      </c>
      <c r="F22" s="33">
        <f t="shared" si="0"/>
        <v>31186.5</v>
      </c>
      <c r="G22" s="19"/>
      <c r="H22" s="16"/>
      <c r="I22" s="17"/>
      <c r="J22" s="18"/>
    </row>
    <row r="23" spans="2:10" x14ac:dyDescent="0.25">
      <c r="B23" s="7">
        <v>46132</v>
      </c>
      <c r="C23" s="8">
        <v>1215.5</v>
      </c>
      <c r="D23" s="9"/>
      <c r="E23" s="10">
        <v>25.5</v>
      </c>
      <c r="F23" s="33">
        <f t="shared" si="0"/>
        <v>30995.25</v>
      </c>
      <c r="G23" s="19"/>
      <c r="H23" s="16"/>
      <c r="I23" s="17"/>
      <c r="J23" s="18"/>
    </row>
    <row r="24" spans="2:10" x14ac:dyDescent="0.25">
      <c r="B24" s="7">
        <v>46133</v>
      </c>
      <c r="C24" s="8">
        <v>1150</v>
      </c>
      <c r="D24" s="9"/>
      <c r="E24" s="10">
        <v>25.5</v>
      </c>
      <c r="F24" s="33">
        <f t="shared" si="0"/>
        <v>29325</v>
      </c>
      <c r="G24" s="19"/>
      <c r="H24" s="16"/>
      <c r="I24" s="17"/>
      <c r="J24" s="18"/>
    </row>
    <row r="25" spans="2:10" x14ac:dyDescent="0.25">
      <c r="B25" s="7">
        <v>46134</v>
      </c>
      <c r="C25" s="8">
        <v>1175</v>
      </c>
      <c r="D25" s="9"/>
      <c r="E25" s="10">
        <v>25.5</v>
      </c>
      <c r="F25" s="33">
        <f t="shared" si="0"/>
        <v>29962.5</v>
      </c>
      <c r="G25" s="19"/>
      <c r="H25" s="16"/>
      <c r="I25" s="17"/>
      <c r="J25" s="18"/>
    </row>
    <row r="26" spans="2:10" x14ac:dyDescent="0.25">
      <c r="B26" s="7">
        <v>46135</v>
      </c>
      <c r="C26" s="8">
        <v>1123</v>
      </c>
      <c r="D26" s="9"/>
      <c r="E26" s="10">
        <v>25.5</v>
      </c>
      <c r="F26" s="33">
        <f t="shared" si="0"/>
        <v>28636.5</v>
      </c>
      <c r="G26" s="19"/>
      <c r="H26" s="16"/>
      <c r="I26" s="17"/>
      <c r="J26" s="18"/>
    </row>
    <row r="27" spans="2:10" x14ac:dyDescent="0.25">
      <c r="B27" s="7">
        <v>46136</v>
      </c>
      <c r="C27" s="8">
        <v>1229</v>
      </c>
      <c r="D27" s="9"/>
      <c r="E27" s="10">
        <v>25.5</v>
      </c>
      <c r="F27" s="33">
        <f t="shared" si="0"/>
        <v>31339.5</v>
      </c>
      <c r="G27" s="19"/>
      <c r="H27" s="16"/>
      <c r="I27" s="17"/>
      <c r="J27" s="18"/>
    </row>
    <row r="28" spans="2:10" x14ac:dyDescent="0.25">
      <c r="B28" s="7">
        <v>46137</v>
      </c>
      <c r="C28" s="8">
        <v>1181</v>
      </c>
      <c r="D28" s="9"/>
      <c r="E28" s="10">
        <v>25.5</v>
      </c>
      <c r="F28" s="33">
        <f t="shared" si="0"/>
        <v>30115.5</v>
      </c>
      <c r="G28" s="19"/>
      <c r="H28" s="16"/>
      <c r="I28" s="17"/>
      <c r="J28" s="18"/>
    </row>
    <row r="29" spans="2:10" x14ac:dyDescent="0.25">
      <c r="B29" s="7">
        <v>46138</v>
      </c>
      <c r="C29" s="8">
        <v>1075</v>
      </c>
      <c r="D29" s="9"/>
      <c r="E29" s="10">
        <v>25.5</v>
      </c>
      <c r="F29" s="33">
        <f t="shared" si="0"/>
        <v>27412.5</v>
      </c>
      <c r="G29" s="19"/>
      <c r="H29" s="16"/>
      <c r="I29" s="17"/>
      <c r="J29" s="18"/>
    </row>
    <row r="30" spans="2:10" x14ac:dyDescent="0.25">
      <c r="B30" s="7">
        <v>46139</v>
      </c>
      <c r="C30" s="8">
        <v>1153</v>
      </c>
      <c r="D30" s="9"/>
      <c r="E30" s="10">
        <v>25.5</v>
      </c>
      <c r="F30" s="33">
        <f t="shared" si="0"/>
        <v>29401.5</v>
      </c>
      <c r="G30" s="19"/>
      <c r="H30" s="16"/>
      <c r="I30" s="17"/>
      <c r="J30" s="18"/>
    </row>
    <row r="31" spans="2:10" x14ac:dyDescent="0.25">
      <c r="B31" s="7">
        <v>46140</v>
      </c>
      <c r="C31" s="8">
        <v>1121</v>
      </c>
      <c r="D31" s="9"/>
      <c r="E31" s="10">
        <v>25.5</v>
      </c>
      <c r="F31" s="33">
        <f t="shared" si="0"/>
        <v>28585.5</v>
      </c>
      <c r="G31" s="19"/>
      <c r="H31" s="16"/>
      <c r="I31" s="17"/>
      <c r="J31" s="18"/>
    </row>
    <row r="32" spans="2:10" x14ac:dyDescent="0.25">
      <c r="B32" s="7">
        <v>46141</v>
      </c>
      <c r="C32" s="8">
        <v>1112</v>
      </c>
      <c r="D32" s="9"/>
      <c r="E32" s="10">
        <v>25.5</v>
      </c>
      <c r="F32" s="33">
        <f t="shared" si="0"/>
        <v>28356</v>
      </c>
      <c r="G32" s="19"/>
      <c r="H32" s="16"/>
      <c r="I32" s="17"/>
      <c r="J32" s="18"/>
    </row>
    <row r="33" spans="2:12" x14ac:dyDescent="0.25">
      <c r="B33" s="7">
        <v>46142</v>
      </c>
      <c r="C33" s="8">
        <v>1144</v>
      </c>
      <c r="D33" s="9"/>
      <c r="E33" s="10">
        <v>25.5</v>
      </c>
      <c r="F33" s="33">
        <f t="shared" si="0"/>
        <v>29172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36604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2659062.7451749993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933402</v>
      </c>
      <c r="L36" s="31">
        <f>J36-J4-J5-J6</f>
        <v>923143.91201999993</v>
      </c>
    </row>
    <row r="37" spans="2:12" x14ac:dyDescent="0.25">
      <c r="B37" s="26" t="s">
        <v>14</v>
      </c>
      <c r="C37" s="30">
        <f>C35</f>
        <v>36604</v>
      </c>
      <c r="D37" s="9">
        <f>D35/1.03</f>
        <v>0</v>
      </c>
      <c r="E37" s="10"/>
      <c r="F37" s="33">
        <f>SUM(F4:F36)</f>
        <v>933402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-1725660.7451749993</v>
      </c>
    </row>
    <row r="40" spans="2:12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2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BE76E1-3E0A-4327-8975-E4E740AE7F2C}">
  <dimension ref="B1:AC43"/>
  <sheetViews>
    <sheetView zoomScale="85" zoomScaleNormal="85" workbookViewId="0">
      <selection activeCell="G25" sqref="G2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</row>
    <row r="4" spans="2:29" x14ac:dyDescent="0.25">
      <c r="B4" s="7">
        <v>46143</v>
      </c>
      <c r="C4" s="8"/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/>
      <c r="M4" s="17"/>
      <c r="N4" s="17"/>
    </row>
    <row r="5" spans="2:29" x14ac:dyDescent="0.25">
      <c r="B5" s="7">
        <v>46144</v>
      </c>
      <c r="C5" s="8"/>
      <c r="D5" s="9"/>
      <c r="E5" s="10">
        <v>25.5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"/>
      <c r="M5" s="17"/>
      <c r="N5" s="17"/>
    </row>
    <row r="6" spans="2:29" x14ac:dyDescent="0.25">
      <c r="B6" s="7">
        <v>46145</v>
      </c>
      <c r="C6" s="8"/>
      <c r="D6" s="9"/>
      <c r="E6" s="10">
        <v>25.5</v>
      </c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17"/>
    </row>
    <row r="7" spans="2:29" x14ac:dyDescent="0.25">
      <c r="B7" s="7">
        <v>46146</v>
      </c>
      <c r="C7" s="8"/>
      <c r="D7" s="9"/>
      <c r="E7" s="10">
        <v>25.5</v>
      </c>
      <c r="F7" s="33">
        <f t="shared" si="0"/>
        <v>0</v>
      </c>
      <c r="G7" s="11"/>
      <c r="H7" s="12" t="s">
        <v>9</v>
      </c>
      <c r="I7" s="13"/>
      <c r="J7" s="14">
        <f>'NİSAN 2026'!J39*-1</f>
        <v>1725660.7451749993</v>
      </c>
      <c r="L7" s="17"/>
      <c r="M7" s="17"/>
      <c r="N7" s="17"/>
    </row>
    <row r="8" spans="2:29" x14ac:dyDescent="0.25">
      <c r="B8" s="7">
        <v>46147</v>
      </c>
      <c r="C8" s="8"/>
      <c r="D8" s="9"/>
      <c r="E8" s="10">
        <v>25.5</v>
      </c>
      <c r="F8" s="33">
        <f t="shared" si="0"/>
        <v>0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46148</v>
      </c>
      <c r="C9" s="8"/>
      <c r="D9" s="9"/>
      <c r="E9" s="10">
        <v>25.5</v>
      </c>
      <c r="F9" s="33">
        <f t="shared" si="0"/>
        <v>0</v>
      </c>
      <c r="G9" s="15"/>
      <c r="H9" s="16"/>
      <c r="I9" s="17"/>
      <c r="J9" s="18"/>
      <c r="L9" s="17"/>
      <c r="M9" s="17"/>
      <c r="N9" s="17"/>
    </row>
    <row r="10" spans="2:29" x14ac:dyDescent="0.25">
      <c r="B10" s="7">
        <v>46149</v>
      </c>
      <c r="C10" s="8"/>
      <c r="D10" s="9"/>
      <c r="E10" s="10">
        <v>25.5</v>
      </c>
      <c r="F10" s="33">
        <f t="shared" si="0"/>
        <v>0</v>
      </c>
      <c r="G10" s="15"/>
      <c r="H10" s="16"/>
      <c r="I10" s="17"/>
      <c r="J10" s="18"/>
      <c r="L10" s="17"/>
      <c r="M10" s="17"/>
      <c r="N10" s="17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7"/>
      <c r="D34" s="48"/>
      <c r="E34" s="10">
        <v>25.5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1725660.7451749993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-1725660.7451749993</v>
      </c>
    </row>
    <row r="40" spans="2:12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2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6C53A-5539-43ED-B091-C08518F6BC49}">
  <dimension ref="B1:AC43"/>
  <sheetViews>
    <sheetView zoomScale="85" zoomScaleNormal="85" workbookViewId="0">
      <selection activeCell="E10" sqref="E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>
      <c r="N1" s="214">
        <f>SUBTOTAL(109,N4:N22)</f>
        <v>0</v>
      </c>
    </row>
    <row r="2" spans="2:29" ht="25.5" customHeight="1" thickBot="1" x14ac:dyDescent="0.3">
      <c r="B2" s="413" t="s">
        <v>33</v>
      </c>
      <c r="C2" s="414"/>
      <c r="D2" s="414"/>
      <c r="E2" s="414"/>
      <c r="F2" s="414"/>
      <c r="G2" s="414"/>
      <c r="H2" s="414"/>
      <c r="I2" s="414"/>
      <c r="J2" s="415"/>
      <c r="L2" s="421" t="s">
        <v>106</v>
      </c>
      <c r="M2" s="422"/>
      <c r="N2" s="423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L3" s="212" t="s">
        <v>18</v>
      </c>
      <c r="M3" s="212" t="s">
        <v>104</v>
      </c>
      <c r="N3" s="212" t="s">
        <v>105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  <c r="L4" s="17"/>
      <c r="M4" s="17"/>
      <c r="N4" s="17"/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  <c r="L5" s="17"/>
      <c r="M5" s="17"/>
      <c r="N5" s="17"/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  <c r="L6" s="17"/>
      <c r="M6" s="17"/>
      <c r="N6" s="17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1725660.7451749993</v>
      </c>
      <c r="L7" s="17"/>
      <c r="M7" s="17"/>
      <c r="N7" s="17"/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  <c r="L8" s="17"/>
      <c r="M8" s="17"/>
      <c r="N8" s="17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  <c r="L9" s="17"/>
      <c r="M9" s="17"/>
      <c r="N9" s="17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  <c r="L10" s="17"/>
      <c r="M10" s="17"/>
      <c r="N10" s="17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416" t="s">
        <v>11</v>
      </c>
      <c r="I35" s="416"/>
      <c r="J35" s="25">
        <f>SUM(J4:J34)</f>
        <v>1725660.7451749993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417" t="s">
        <v>13</v>
      </c>
      <c r="I36" s="41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418" t="s">
        <v>16</v>
      </c>
      <c r="C39" s="419"/>
      <c r="D39" s="27"/>
      <c r="E39" s="37"/>
      <c r="F39" s="38"/>
      <c r="G39" s="28"/>
      <c r="H39" s="420" t="s">
        <v>17</v>
      </c>
      <c r="I39" s="420"/>
      <c r="J39" s="29">
        <f>J36+J37+J38-J35</f>
        <v>-1725660.7451749993</v>
      </c>
    </row>
    <row r="40" spans="2:12" ht="15.75" thickBot="1" x14ac:dyDescent="0.3">
      <c r="B40" s="410"/>
      <c r="C40" s="411"/>
      <c r="D40" s="411"/>
      <c r="E40" s="411"/>
      <c r="F40" s="411"/>
      <c r="G40" s="411"/>
      <c r="H40" s="411"/>
      <c r="I40" s="411"/>
      <c r="J40" s="412"/>
    </row>
    <row r="41" spans="2:12" ht="15.75" thickBot="1" x14ac:dyDescent="0.3">
      <c r="B41" s="410"/>
      <c r="C41" s="411"/>
      <c r="D41" s="411"/>
      <c r="E41" s="411"/>
      <c r="F41" s="411"/>
      <c r="G41" s="411"/>
      <c r="H41" s="411"/>
      <c r="I41" s="411"/>
      <c r="J41" s="412"/>
    </row>
    <row r="42" spans="2:12" x14ac:dyDescent="0.25">
      <c r="J42" s="31"/>
    </row>
    <row r="43" spans="2:12" x14ac:dyDescent="0.25">
      <c r="J43" s="31"/>
    </row>
  </sheetData>
  <mergeCells count="8">
    <mergeCell ref="B40:J40"/>
    <mergeCell ref="B41:J41"/>
    <mergeCell ref="B2:J2"/>
    <mergeCell ref="L2:N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19</vt:i4>
      </vt:variant>
      <vt:variant>
        <vt:lpstr>Adlandırılmış Aralıklar</vt:lpstr>
      </vt:variant>
      <vt:variant>
        <vt:i4>1</vt:i4>
      </vt:variant>
    </vt:vector>
  </HeadingPairs>
  <TitlesOfParts>
    <vt:vector size="20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cp:lastPrinted>2025-07-22T10:42:55Z</cp:lastPrinted>
  <dcterms:created xsi:type="dcterms:W3CDTF">2015-06-05T18:19:34Z</dcterms:created>
  <dcterms:modified xsi:type="dcterms:W3CDTF">2026-04-30T10:27:10Z</dcterms:modified>
</cp:coreProperties>
</file>